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25230" windowHeight="6165" tabRatio="93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86" i="29" l="1"/>
  <c r="D12" i="11" l="1"/>
  <c r="I12" i="11"/>
  <c r="C318" i="29"/>
  <c r="D213" i="29"/>
  <c r="D211" i="29"/>
  <c r="D262" i="29"/>
  <c r="D260" i="29"/>
  <c r="D258" i="29"/>
  <c r="D240" i="29"/>
  <c r="D239" i="29"/>
  <c r="D217" i="29"/>
  <c r="D209" i="29"/>
  <c r="E176" i="29"/>
  <c r="D176" i="29"/>
  <c r="G124" i="29"/>
  <c r="F124" i="29"/>
  <c r="E124" i="29"/>
  <c r="C124" i="29"/>
  <c r="G123" i="29"/>
  <c r="E123" i="29"/>
  <c r="E44" i="29"/>
  <c r="E14" i="29"/>
  <c r="F5" i="29"/>
  <c r="F63" i="29"/>
  <c r="D59" i="29"/>
  <c r="D50" i="29"/>
  <c r="E49" i="29"/>
  <c r="D49" i="29"/>
  <c r="C49" i="29"/>
  <c r="F45" i="29"/>
  <c r="D14" i="29"/>
  <c r="C14" i="29"/>
  <c r="D8" i="29"/>
  <c r="C8" i="29"/>
  <c r="E5" i="29"/>
  <c r="D5" i="29"/>
  <c r="C5"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D7759" i="106" s="1"/>
  <c r="K6" i="29"/>
  <c r="B7763" i="106" s="1"/>
  <c r="D7763" i="106" s="1"/>
  <c r="B7762" i="106"/>
  <c r="D7762" i="106" s="1"/>
  <c r="K12" i="12"/>
  <c r="K23" i="12"/>
  <c r="J12" i="12"/>
  <c r="J21" i="12"/>
  <c r="J23" i="12" s="1"/>
  <c r="B7729" i="106"/>
  <c r="D7729" i="106" s="1"/>
  <c r="B7734" i="106"/>
  <c r="D7734" i="106" s="1"/>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F27" i="108"/>
  <c r="G27" i="108"/>
  <c r="G28"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F46" i="34"/>
  <c r="C47" i="34"/>
  <c r="D47" i="34"/>
  <c r="C48" i="34"/>
  <c r="D48" i="34"/>
  <c r="C49" i="34"/>
  <c r="D49" i="34"/>
  <c r="C50" i="34"/>
  <c r="D50" i="34"/>
  <c r="C51" i="34"/>
  <c r="D51" i="34"/>
  <c r="C52" i="34"/>
  <c r="F52" i="34"/>
  <c r="C53" i="34"/>
  <c r="D53" i="34"/>
  <c r="C56" i="34"/>
  <c r="F56" i="34"/>
  <c r="C57" i="34"/>
  <c r="D57" i="34"/>
  <c r="C61" i="34"/>
  <c r="C62" i="34"/>
  <c r="C63" i="34"/>
  <c r="D63" i="34"/>
  <c r="C64" i="34"/>
  <c r="F64" i="34"/>
  <c r="C67" i="34"/>
  <c r="D67" i="34"/>
  <c r="C68" i="34"/>
  <c r="D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B5000" i="106" s="1"/>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C5" i="4"/>
  <c r="B3405" i="106" s="1"/>
  <c r="D3405" i="106" s="1"/>
  <c r="D5" i="4"/>
  <c r="B3406" i="106" s="1"/>
  <c r="D3406" i="106" s="1"/>
  <c r="F5" i="4"/>
  <c r="B3408" i="106" s="1"/>
  <c r="D3408" i="106" s="1"/>
  <c r="G5" i="4"/>
  <c r="B3409" i="106"/>
  <c r="D3409" i="106" s="1"/>
  <c r="N22" i="3"/>
  <c r="B283" i="106" s="1"/>
  <c r="D283" i="106" s="1"/>
  <c r="D7" i="118"/>
  <c r="D8" i="118"/>
  <c r="D9" i="118"/>
  <c r="H14" i="118"/>
  <c r="H19" i="118"/>
  <c r="H24" i="118"/>
  <c r="D11" i="37"/>
  <c r="F135" i="34"/>
  <c r="F130" i="34"/>
  <c r="F129" i="34"/>
  <c r="F127" i="34"/>
  <c r="F126" i="34"/>
  <c r="B5752" i="106"/>
  <c r="D5752" i="106" s="1"/>
  <c r="I6" i="4"/>
  <c r="B5011" i="106" s="1"/>
  <c r="D5011" i="106" s="1"/>
  <c r="F105" i="34"/>
  <c r="D11" i="7" l="1"/>
  <c r="B1768" i="106" s="1"/>
  <c r="D1768" i="106" s="1"/>
  <c r="F106" i="34"/>
  <c r="F128" i="34"/>
  <c r="B4363" i="106"/>
  <c r="D4363" i="106" s="1"/>
  <c r="F50" i="34"/>
  <c r="F44" i="34"/>
  <c r="F40" i="34"/>
  <c r="H28" i="118"/>
  <c r="D22" i="37"/>
  <c r="F69" i="34"/>
  <c r="F36" i="108"/>
  <c r="E30" i="108"/>
  <c r="H33" i="118"/>
  <c r="D24" i="37"/>
  <c r="B4270" i="106" s="1"/>
  <c r="D4270" i="106" s="1"/>
  <c r="D74" i="36"/>
  <c r="L22" i="37"/>
  <c r="J22" i="37"/>
  <c r="D12" i="7"/>
  <c r="B1769" i="106" s="1"/>
  <c r="D1769" i="106" s="1"/>
  <c r="F72" i="34"/>
  <c r="F35" i="34"/>
  <c r="B2836" i="106"/>
  <c r="D2836" i="106" s="1"/>
  <c r="B1126" i="106"/>
  <c r="D1126" i="106" s="1"/>
  <c r="G14" i="4"/>
  <c r="B2609" i="106" s="1"/>
  <c r="D2609" i="106" s="1"/>
  <c r="F49" i="34"/>
  <c r="F41" i="34"/>
  <c r="F38" i="34"/>
  <c r="F37" i="108"/>
  <c r="F60" i="34"/>
  <c r="G29" i="108"/>
  <c r="B7064" i="106"/>
  <c r="D7064" i="106" s="1"/>
  <c r="E102" i="29"/>
  <c r="B2790" i="106" s="1"/>
  <c r="D2790" i="106" s="1"/>
  <c r="H112" i="29"/>
  <c r="B7018" i="106" s="1"/>
  <c r="D7018" i="106" s="1"/>
  <c r="D36" i="108"/>
  <c r="B3654" i="106"/>
  <c r="D3654" i="106" s="1"/>
  <c r="J173" i="5"/>
  <c r="C41" i="3"/>
  <c r="B93" i="106" s="1"/>
  <c r="D93" i="106" s="1"/>
  <c r="L13" i="11"/>
  <c r="B2060" i="106" s="1"/>
  <c r="D2060" i="106" s="1"/>
  <c r="D9" i="7"/>
  <c r="B1767" i="106" s="1"/>
  <c r="D1767" i="106" s="1"/>
  <c r="F19" i="7"/>
  <c r="F67" i="34"/>
  <c r="H166" i="29"/>
  <c r="H168" i="29" s="1"/>
  <c r="B1318" i="106" s="1"/>
  <c r="D1318" i="106" s="1"/>
  <c r="E28" i="108"/>
  <c r="G15" i="145"/>
  <c r="L354" i="29"/>
  <c r="G26" i="108"/>
  <c r="E15" i="4"/>
  <c r="B2633" i="106" s="1"/>
  <c r="D2633" i="106" s="1"/>
  <c r="F61" i="34"/>
  <c r="E26" i="108"/>
  <c r="G331" i="29"/>
  <c r="B7220" i="106" s="1"/>
  <c r="D7220" i="106" s="1"/>
  <c r="G204" i="29"/>
  <c r="F36" i="34"/>
  <c r="D37" i="108"/>
  <c r="C331" i="29"/>
  <c r="B7216" i="106" s="1"/>
  <c r="D7216" i="106" s="1"/>
  <c r="B1274" i="106"/>
  <c r="D1274" i="106" s="1"/>
  <c r="B1124" i="106"/>
  <c r="D1124" i="106" s="1"/>
  <c r="D18" i="7"/>
  <c r="B4105" i="106" s="1"/>
  <c r="D4105" i="106" s="1"/>
  <c r="G172" i="5"/>
  <c r="K173" i="5"/>
  <c r="K41" i="3"/>
  <c r="B3568" i="106" s="1"/>
  <c r="D3568" i="106" s="1"/>
  <c r="F110" i="34"/>
  <c r="D5" i="7"/>
  <c r="B1761" i="106" s="1"/>
  <c r="D1761" i="106" s="1"/>
  <c r="F94" i="34"/>
  <c r="B5096" i="106"/>
  <c r="D5096" i="106" s="1"/>
  <c r="K24" i="12"/>
  <c r="B7733" i="106" s="1"/>
  <c r="D7733" i="106" s="1"/>
  <c r="D15" i="7"/>
  <c r="B1772" i="106" s="1"/>
  <c r="D1772" i="106" s="1"/>
  <c r="G30" i="108"/>
  <c r="D26" i="108"/>
  <c r="I331" i="29"/>
  <c r="B7222" i="106" s="1"/>
  <c r="D7222" i="106" s="1"/>
  <c r="B1223" i="106"/>
  <c r="D1223" i="106" s="1"/>
  <c r="K178" i="29"/>
  <c r="F13" i="4" s="1"/>
  <c r="B2596" i="106" s="1"/>
  <c r="D2596" i="106" s="1"/>
  <c r="F26" i="108"/>
  <c r="F14" i="4"/>
  <c r="B2597" i="106" s="1"/>
  <c r="D2597" i="106" s="1"/>
  <c r="F70" i="34"/>
  <c r="J341" i="29"/>
  <c r="J354" i="29" s="1"/>
  <c r="B7245" i="106" s="1"/>
  <c r="D7245" i="106" s="1"/>
  <c r="B4156" i="106"/>
  <c r="D4156" i="106" s="1"/>
  <c r="B2091" i="106"/>
  <c r="D2091" i="106" s="1"/>
  <c r="H305" i="29"/>
  <c r="B1554" i="106" s="1"/>
  <c r="D1554" i="106" s="1"/>
  <c r="K162" i="29"/>
  <c r="B1328" i="106" s="1"/>
  <c r="D1328" i="106" s="1"/>
  <c r="C109" i="5"/>
  <c r="J77" i="4"/>
  <c r="B6262" i="106" s="1"/>
  <c r="D6262" i="106" s="1"/>
  <c r="B6238" i="106"/>
  <c r="D6238" i="106" s="1"/>
  <c r="K76" i="4"/>
  <c r="B3586" i="106" s="1"/>
  <c r="D3586" i="106" s="1"/>
  <c r="D41" i="3"/>
  <c r="F41" i="3"/>
  <c r="H29" i="118"/>
  <c r="D37" i="36"/>
  <c r="L5" i="11"/>
  <c r="B2056" i="106" s="1"/>
  <c r="D2056" i="106" s="1"/>
  <c r="I24" i="12"/>
  <c r="F21" i="8"/>
  <c r="D7" i="7"/>
  <c r="B1763" i="106" s="1"/>
  <c r="D1763" i="106" s="1"/>
  <c r="D14" i="7"/>
  <c r="B1770" i="106" s="1"/>
  <c r="D1770" i="106" s="1"/>
  <c r="D14" i="4"/>
  <c r="B2570" i="106" s="1"/>
  <c r="D2570" i="106" s="1"/>
  <c r="L331" i="29"/>
  <c r="F45" i="34"/>
  <c r="D31" i="108"/>
  <c r="E29" i="108"/>
  <c r="F31" i="108"/>
  <c r="J331" i="29"/>
  <c r="B7223" i="106" s="1"/>
  <c r="D7223" i="106" s="1"/>
  <c r="I204" i="29"/>
  <c r="B7047" i="106"/>
  <c r="D7047" i="106" s="1"/>
  <c r="B7011" i="106"/>
  <c r="D7011" i="106" s="1"/>
  <c r="K339" i="29"/>
  <c r="H352" i="29"/>
  <c r="B7242" i="106" s="1"/>
  <c r="D7242" i="106" s="1"/>
  <c r="G341" i="29"/>
  <c r="B3649" i="106" s="1"/>
  <c r="D3649" i="106" s="1"/>
  <c r="B2823" i="106"/>
  <c r="D2823" i="106" s="1"/>
  <c r="G39" i="108"/>
  <c r="L305" i="29"/>
  <c r="G35" i="108"/>
  <c r="K278" i="29"/>
  <c r="K84" i="29"/>
  <c r="B2088" i="106" s="1"/>
  <c r="D2088" i="106" s="1"/>
  <c r="E35" i="108"/>
  <c r="B2724" i="106"/>
  <c r="D2724" i="106" s="1"/>
  <c r="B1131" i="106"/>
  <c r="D1131" i="106" s="1"/>
  <c r="D109" i="5"/>
  <c r="J109" i="5"/>
  <c r="B6839" i="106"/>
  <c r="D6839" i="106" s="1"/>
  <c r="F172" i="5"/>
  <c r="C172" i="5"/>
  <c r="I76" i="4"/>
  <c r="B3318" i="106" s="1"/>
  <c r="D3318" i="106" s="1"/>
  <c r="D6103" i="106"/>
  <c r="B85" i="36"/>
  <c r="B86" i="36" s="1"/>
  <c r="B87" i="36" s="1"/>
  <c r="B83" i="36"/>
  <c r="F16" i="11"/>
  <c r="L15" i="11"/>
  <c r="B3459" i="106" s="1"/>
  <c r="D3459" i="106" s="1"/>
  <c r="K16" i="11"/>
  <c r="B2055" i="106" s="1"/>
  <c r="D2055" i="106" s="1"/>
  <c r="D13" i="7"/>
  <c r="B3726" i="106" s="1"/>
  <c r="D3726" i="106" s="1"/>
  <c r="B1746" i="106"/>
  <c r="D1746" i="106" s="1"/>
  <c r="D4" i="7"/>
  <c r="B1760" i="106" s="1"/>
  <c r="D1760" i="106" s="1"/>
  <c r="D17" i="7"/>
  <c r="B4104" i="106" s="1"/>
  <c r="D4104" i="106" s="1"/>
  <c r="K286" i="29"/>
  <c r="B1512" i="106"/>
  <c r="D1512" i="106" s="1"/>
  <c r="F68" i="34"/>
  <c r="B7200" i="106"/>
  <c r="D7200" i="106" s="1"/>
  <c r="D331" i="29"/>
  <c r="B7217" i="106" s="1"/>
  <c r="D7217" i="106" s="1"/>
  <c r="B6901" i="106"/>
  <c r="D6901" i="106" s="1"/>
  <c r="F51" i="34"/>
  <c r="B1225" i="106"/>
  <c r="D1225" i="106" s="1"/>
  <c r="C150" i="29"/>
  <c r="B1226" i="106" s="1"/>
  <c r="D1226" i="106" s="1"/>
  <c r="F37" i="34"/>
  <c r="B1104" i="106"/>
  <c r="D1104" i="106" s="1"/>
  <c r="B6995" i="106"/>
  <c r="D6995" i="106" s="1"/>
  <c r="K92" i="29"/>
  <c r="B2089" i="106" s="1"/>
  <c r="D2089" i="106" s="1"/>
  <c r="B1134" i="106"/>
  <c r="D1134" i="106" s="1"/>
  <c r="E33" i="108"/>
  <c r="E17" i="145"/>
  <c r="G17" i="145" s="1"/>
  <c r="E138" i="29"/>
  <c r="B4203" i="106" s="1"/>
  <c r="D4203" i="106" s="1"/>
  <c r="B4202" i="106"/>
  <c r="D4202" i="106" s="1"/>
  <c r="F48" i="34"/>
  <c r="G34" i="108"/>
  <c r="K223" i="29"/>
  <c r="E129" i="29"/>
  <c r="B1239" i="106"/>
  <c r="D1239" i="106" s="1"/>
  <c r="B1142" i="106"/>
  <c r="D1142" i="106" s="1"/>
  <c r="E38" i="108"/>
  <c r="G38" i="108"/>
  <c r="B6885" i="106"/>
  <c r="D6885" i="106" s="1"/>
  <c r="F43" i="34"/>
  <c r="B3673" i="106"/>
  <c r="D3673" i="106" s="1"/>
  <c r="K344" i="29"/>
  <c r="D305" i="29"/>
  <c r="B1530" i="106" s="1"/>
  <c r="D1530" i="106" s="1"/>
  <c r="B1529" i="106"/>
  <c r="D1529" i="106" s="1"/>
  <c r="B1339" i="106"/>
  <c r="D1339" i="106" s="1"/>
  <c r="C204" i="29"/>
  <c r="B1340" i="106" s="1"/>
  <c r="D1340" i="106" s="1"/>
  <c r="B1276" i="106"/>
  <c r="D1276" i="106" s="1"/>
  <c r="F28" i="108"/>
  <c r="F47" i="34"/>
  <c r="F39" i="34"/>
  <c r="K323" i="29"/>
  <c r="B4166" i="106"/>
  <c r="D4166" i="106" s="1"/>
  <c r="K349" i="29"/>
  <c r="B3676" i="106" s="1"/>
  <c r="D3676" i="106" s="1"/>
  <c r="D341" i="29"/>
  <c r="H129" i="29"/>
  <c r="B1266" i="106" s="1"/>
  <c r="D1266" i="106" s="1"/>
  <c r="K329" i="29"/>
  <c r="J16" i="4" s="1"/>
  <c r="B6226" i="106" s="1"/>
  <c r="D6226" i="106" s="1"/>
  <c r="E204" i="29"/>
  <c r="B1353" i="106" s="1"/>
  <c r="D1353" i="106" s="1"/>
  <c r="K110" i="29"/>
  <c r="E305" i="29"/>
  <c r="B1536" i="106" s="1"/>
  <c r="D1536" i="106" s="1"/>
  <c r="K274" i="5"/>
  <c r="B6022" i="106" s="1"/>
  <c r="D6022" i="106" s="1"/>
  <c r="F109" i="5"/>
  <c r="G109" i="5"/>
  <c r="H109" i="5"/>
  <c r="H173" i="5"/>
  <c r="J274" i="5"/>
  <c r="B7054" i="106" s="1"/>
  <c r="D7054" i="106" s="1"/>
  <c r="B6840" i="106"/>
  <c r="D6840" i="106" s="1"/>
  <c r="B6838" i="106"/>
  <c r="D6838" i="106" s="1"/>
  <c r="E109" i="5"/>
  <c r="E4" i="4" s="1"/>
  <c r="B2630" i="106" s="1"/>
  <c r="D2630" i="106" s="1"/>
  <c r="D172" i="5"/>
  <c r="K109" i="5"/>
  <c r="F104" i="34"/>
  <c r="F77" i="4"/>
  <c r="B3255" i="106" s="1"/>
  <c r="D3255" i="106" s="1"/>
  <c r="N23" i="3"/>
  <c r="B284" i="106" s="1"/>
  <c r="D284" i="106" s="1"/>
  <c r="D60" i="36"/>
  <c r="B3552" i="106"/>
  <c r="D3552" i="106" s="1"/>
  <c r="J41" i="3"/>
  <c r="L41" i="3"/>
  <c r="I41" i="3"/>
  <c r="K28" i="118"/>
  <c r="O27" i="118" s="1"/>
  <c r="O29" i="118" s="1"/>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6" i="4" l="1"/>
  <c r="B3570" i="106" s="1"/>
  <c r="D3570" i="106" s="1"/>
  <c r="B6014" i="106"/>
  <c r="D6014" i="106" s="1"/>
  <c r="D7256" i="106"/>
  <c r="H6" i="4"/>
  <c r="B2656" i="106" s="1"/>
  <c r="D2656" i="106" s="1"/>
  <c r="B5906" i="106"/>
  <c r="D5906" i="106" s="1"/>
  <c r="G173" i="5"/>
  <c r="B5770" i="106"/>
  <c r="D5770" i="106" s="1"/>
  <c r="B6397" i="106"/>
  <c r="D6397" i="106" s="1"/>
  <c r="J6" i="4"/>
  <c r="B6221" i="106" s="1"/>
  <c r="D6221" i="106" s="1"/>
  <c r="G354" i="29"/>
  <c r="B3650" i="106" s="1"/>
  <c r="D3650" i="106" s="1"/>
  <c r="D40" i="108"/>
  <c r="E42" i="108" s="1"/>
  <c r="D274" i="5"/>
  <c r="D7255" i="106"/>
  <c r="B7235" i="106"/>
  <c r="D7235" i="106" s="1"/>
  <c r="B1381" i="106"/>
  <c r="D1381" i="106" s="1"/>
  <c r="D58" i="36"/>
  <c r="L16" i="11"/>
  <c r="B2061" i="106" s="1"/>
  <c r="D2061" i="106" s="1"/>
  <c r="B1365" i="106"/>
  <c r="D1365" i="106" s="1"/>
  <c r="F65" i="34"/>
  <c r="H354" i="29"/>
  <c r="B3660" i="106" s="1"/>
  <c r="D3660" i="106" s="1"/>
  <c r="B5914" i="106"/>
  <c r="D5914" i="106" s="1"/>
  <c r="I77" i="4"/>
  <c r="B3319" i="106" s="1"/>
  <c r="D3319" i="106" s="1"/>
  <c r="B2031" i="106"/>
  <c r="D2031" i="106" s="1"/>
  <c r="K4" i="4"/>
  <c r="B3569" i="106" s="1"/>
  <c r="D3569" i="106" s="1"/>
  <c r="B6028" i="106"/>
  <c r="D6028" i="106" s="1"/>
  <c r="J4" i="4"/>
  <c r="B6220" i="106" s="1"/>
  <c r="D6220" i="106" s="1"/>
  <c r="B6352" i="106"/>
  <c r="D6352" i="106" s="1"/>
  <c r="H4" i="4"/>
  <c r="B2655" i="106" s="1"/>
  <c r="D2655" i="106" s="1"/>
  <c r="B6025" i="106"/>
  <c r="D6025" i="106" s="1"/>
  <c r="B6024" i="106"/>
  <c r="D6024" i="106" s="1"/>
  <c r="G4" i="4"/>
  <c r="B2603" i="106" s="1"/>
  <c r="D2603" i="106" s="1"/>
  <c r="F173" i="5"/>
  <c r="B5644" i="106"/>
  <c r="D5644" i="106" s="1"/>
  <c r="F4" i="4"/>
  <c r="B2591" i="106" s="1"/>
  <c r="D2591" i="106" s="1"/>
  <c r="B5588" i="106"/>
  <c r="D5588" i="106" s="1"/>
  <c r="H150" i="29"/>
  <c r="B1273" i="106" s="1"/>
  <c r="D1273" i="106" s="1"/>
  <c r="D4" i="4"/>
  <c r="B2564" i="106" s="1"/>
  <c r="D2564" i="106" s="1"/>
  <c r="B5356" i="106"/>
  <c r="D5356" i="106" s="1"/>
  <c r="C173" i="5"/>
  <c r="B5223" i="106" s="1"/>
  <c r="D5223" i="106" s="1"/>
  <c r="B5214" i="106"/>
  <c r="D5214" i="106" s="1"/>
  <c r="F175" i="34"/>
  <c r="C6" i="4"/>
  <c r="B2553" i="106" s="1"/>
  <c r="D2553" i="106" s="1"/>
  <c r="B5121" i="106"/>
  <c r="D5121" i="106" s="1"/>
  <c r="C4" i="4"/>
  <c r="B2551" i="106" s="1"/>
  <c r="D2551" i="106" s="1"/>
  <c r="F40" i="108"/>
  <c r="G42" i="108" s="1"/>
  <c r="K26" i="12"/>
  <c r="B7743" i="106" s="1"/>
  <c r="D7743" i="106" s="1"/>
  <c r="K331" i="29"/>
  <c r="D19" i="7"/>
  <c r="B1775" i="106" s="1"/>
  <c r="D1775" i="106" s="1"/>
  <c r="F274" i="5"/>
  <c r="B5719" i="106" s="1"/>
  <c r="D5719" i="106" s="1"/>
  <c r="B171" i="106"/>
  <c r="D171" i="106" s="1"/>
  <c r="D53" i="36"/>
  <c r="B124" i="106"/>
  <c r="D124" i="106" s="1"/>
  <c r="D51" i="36"/>
  <c r="D7251" i="106"/>
  <c r="D7254" i="106"/>
  <c r="D7253" i="106"/>
  <c r="D7252" i="106"/>
  <c r="D7250" i="106"/>
  <c r="I26" i="12"/>
  <c r="B7741" i="106" s="1"/>
  <c r="D7741" i="106" s="1"/>
  <c r="B1996" i="106"/>
  <c r="D1996" i="106" s="1"/>
  <c r="B1879" i="106"/>
  <c r="D1879" i="106" s="1"/>
  <c r="H22" i="37"/>
  <c r="K102" i="29"/>
  <c r="B1145" i="106" s="1"/>
  <c r="D1145" i="106" s="1"/>
  <c r="L114" i="29"/>
  <c r="F66" i="34"/>
  <c r="B7071" i="106"/>
  <c r="D7071" i="106" s="1"/>
  <c r="B7215" i="106"/>
  <c r="D7215" i="106" s="1"/>
  <c r="B3724" i="106"/>
  <c r="D3724" i="106" s="1"/>
  <c r="F73" i="34"/>
  <c r="G15" i="4"/>
  <c r="B6032" i="106" s="1"/>
  <c r="D6032" i="106" s="1"/>
  <c r="B3670" i="106"/>
  <c r="D3670" i="106" s="1"/>
  <c r="K341" i="29"/>
  <c r="K354" i="29" s="1"/>
  <c r="J7" i="4"/>
  <c r="B6222" i="106" s="1"/>
  <c r="D6222" i="106" s="1"/>
  <c r="B1151" i="106"/>
  <c r="D1151" i="106" s="1"/>
  <c r="K112" i="29"/>
  <c r="C114" i="29"/>
  <c r="B757" i="106" s="1"/>
  <c r="D757" i="106" s="1"/>
  <c r="B7207" i="106"/>
  <c r="D7207" i="106" s="1"/>
  <c r="J13" i="4"/>
  <c r="B7042" i="106" s="1"/>
  <c r="D7042" i="106" s="1"/>
  <c r="B3674" i="106"/>
  <c r="D3674" i="106" s="1"/>
  <c r="K15" i="4"/>
  <c r="B3573" i="106" s="1"/>
  <c r="D3573" i="106" s="1"/>
  <c r="B1241" i="106"/>
  <c r="D1241" i="106" s="1"/>
  <c r="E150" i="29"/>
  <c r="B1242" i="106" s="1"/>
  <c r="D1242" i="106" s="1"/>
  <c r="B1474" i="106"/>
  <c r="D1474" i="106" s="1"/>
  <c r="G12" i="4"/>
  <c r="B2607" i="106" s="1"/>
  <c r="D2607" i="106" s="1"/>
  <c r="B1515" i="106"/>
  <c r="D1515" i="106" s="1"/>
  <c r="G16" i="4"/>
  <c r="B2611" i="106" s="1"/>
  <c r="D2611" i="106" s="1"/>
  <c r="B2657" i="106"/>
  <c r="D2657" i="106" s="1"/>
  <c r="H275" i="5"/>
  <c r="B5915" i="106" s="1"/>
  <c r="D5915" i="106" s="1"/>
  <c r="B5412" i="106"/>
  <c r="D5412" i="106" s="1"/>
  <c r="D173" i="5"/>
  <c r="J275" i="5"/>
  <c r="K275" i="5"/>
  <c r="B6023" i="106" s="1"/>
  <c r="D6023" i="106" s="1"/>
  <c r="K7" i="4"/>
  <c r="B6216" i="106"/>
  <c r="D6216" i="106" s="1"/>
  <c r="D57" i="36"/>
  <c r="B2913" i="106"/>
  <c r="D2913" i="106" s="1"/>
  <c r="D56" i="36"/>
  <c r="B2917" i="106"/>
  <c r="D2917" i="106" s="1"/>
  <c r="D59"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5507" i="106"/>
  <c r="D5507" i="106" s="1"/>
  <c r="B7298" i="106"/>
  <c r="C35" i="131"/>
  <c r="B7299" i="106" s="1"/>
  <c r="D275" i="5" l="1"/>
  <c r="B5421" i="106"/>
  <c r="D5421" i="106" s="1"/>
  <c r="D6" i="4"/>
  <c r="B2566" i="106" s="1"/>
  <c r="D2566" i="106" s="1"/>
  <c r="B5778" i="106"/>
  <c r="D5778" i="106" s="1"/>
  <c r="G6" i="4"/>
  <c r="B2604" i="106" s="1"/>
  <c r="D2604" i="106" s="1"/>
  <c r="K114" i="29"/>
  <c r="F8" i="34" s="1"/>
  <c r="J8" i="4"/>
  <c r="F7" i="4"/>
  <c r="B2594" i="106" s="1"/>
  <c r="D2594" i="106" s="1"/>
  <c r="K306" i="29"/>
  <c r="B1561" i="106" s="1"/>
  <c r="D1561" i="106" s="1"/>
  <c r="F275" i="5"/>
  <c r="B5720" i="106" s="1"/>
  <c r="D5720" i="106" s="1"/>
  <c r="H8" i="4"/>
  <c r="F6" i="4"/>
  <c r="B2593" i="106" s="1"/>
  <c r="D2593" i="106" s="1"/>
  <c r="B5653" i="106"/>
  <c r="D5653" i="106" s="1"/>
  <c r="F24" i="37"/>
  <c r="F53" i="34"/>
  <c r="J17" i="4"/>
  <c r="B6227" i="106" s="1"/>
  <c r="D6227" i="106" s="1"/>
  <c r="K13" i="4"/>
  <c r="B3572" i="106" s="1"/>
  <c r="D3572" i="106" s="1"/>
  <c r="B3672" i="106"/>
  <c r="D3672" i="106" s="1"/>
  <c r="B7019" i="106"/>
  <c r="D7019" i="106" s="1"/>
  <c r="C16" i="4"/>
  <c r="B2560" i="106" s="1"/>
  <c r="D2560" i="106" s="1"/>
  <c r="B3718" i="106"/>
  <c r="D3718" i="106" s="1"/>
  <c r="K8" i="4"/>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152" i="106" l="1"/>
  <c r="D1152" i="106" s="1"/>
  <c r="J19" i="4"/>
  <c r="B6229" i="106" s="1"/>
  <c r="D6229" i="106" s="1"/>
  <c r="F8" i="4"/>
  <c r="D6" i="146" s="1"/>
  <c r="H10" i="4"/>
  <c r="B4127" i="106" s="1"/>
  <c r="D4127" i="106" s="1"/>
  <c r="B2658" i="106"/>
  <c r="D2658" i="106" s="1"/>
  <c r="K17" i="4"/>
  <c r="B3575" i="106" s="1"/>
  <c r="D3575" i="106" s="1"/>
  <c r="D10" i="159"/>
  <c r="D19" i="159" s="1"/>
  <c r="D32" i="159" s="1"/>
  <c r="D49" i="159"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595" i="106" l="1"/>
  <c r="D2595" i="106" s="1"/>
  <c r="K20" i="4"/>
  <c r="K78" i="4"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<sst xmlns="http://schemas.openxmlformats.org/spreadsheetml/2006/main" count="5019" uniqueCount="2125">
  <si>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</si>
  <si>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</si>
  <si>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</si>
  <si>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</si>
  <si>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</si>
  <si>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</si>
  <si>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</si>
  <si>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</si>
  <si>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</si>
  <si>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</si>
  <si>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</si>
  <si>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</si>
  <si>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</si>
  <si>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</si>
  <si>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</si>
  <si>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</si>
  <si>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</si>
  <si>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</si>
  <si>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</si>
  <si>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</si>
  <si>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</si>
  <si>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</si>
  <si>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</si>
  <si>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</si>
  <si>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</si>
  <si>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</si>
  <si>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</si>
  <si>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</si>
  <si>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</si>
  <si>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</si>
  <si>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</si>
  <si>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</si>
  <si>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</si>
  <si>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</si>
  <si>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</si>
  <si>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</si>
  <si>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</si>
  <si>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</si>
  <si>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</si>
  <si>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</si>
  <si>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</si>
  <si>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</si>
  <si>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</si>
  <si>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</si>
  <si>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</si>
  <si>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</si>
  <si>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</si>
  <si>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</si>
  <si>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</si>
  <si>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</si>
  <si>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</si>
  <si>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</si>
  <si>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</si>
  <si>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</si>
  <si>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</si>
  <si>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</si>
  <si>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</si>
  <si>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</si>
  <si>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</si>
  <si>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</si>
  <si>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</si>
  <si>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</si>
  <si>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</si>
  <si>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</si>
  <si>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</si>
  <si>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</si>
  <si>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</si>
  <si>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</si>
  <si>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</si>
  <si>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</si>
  <si>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</si>
  <si>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</si>
  <si>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</si>
  <si>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</si>
  <si>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</si>
  <si>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</si>
  <si>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</si>
  <si>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</si>
  <si>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</si>
  <si>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</si>
  <si>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</si>
  <si>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</si>
  <si>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</si>
  <si>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</si>
  <si>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</si>
  <si>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</si>
  <si>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</si>
  <si>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</si>
  <si>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</si>
  <si>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</si>
  <si>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</si>
  <si>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</si>
  <si>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</si>
  <si>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</si>
  <si>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</si>
  <si>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</si>
  <si>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</si>
  <si>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</si>
  <si>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</si>
  <si>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</si>
  <si>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</si>
  <si>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</si>
  <si>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</si>
  <si>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</si>
  <si>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</si>
  <si>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</si>
  <si>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</si>
  <si>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</si>
  <si>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</si>
  <si>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</si>
  <si>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</si>
  <si>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</si>
  <si>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</si>
  <si>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</si>
  <si>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</si>
  <si>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</si>
  <si>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</si>
  <si>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</si>
  <si>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</si>
  <si>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</si>
  <si>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</si>
  <si>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</si>
  <si>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</si>
  <si>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</si>
  <si>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</si>
  <si>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</si>
  <si>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</si>
  <si>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</si>
  <si>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</si>
  <si>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</si>
  <si>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</si>
  <si>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</si>
  <si>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</si>
  <si>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</si>
  <si>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</si>
  <si>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</si>
  <si>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</si>
  <si>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</si>
  <si>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</si>
  <si>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</si>
  <si>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</si>
  <si>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</si>
  <si>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</si>
  <si>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</si>
  <si>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</si>
  <si>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</si>
  <si>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</si>
  <si>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</si>
  <si>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</si>
  <si>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</si>
  <si>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</si>
  <si>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</si>
  <si>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</si>
  <si>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</si>
  <si>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</si>
  <si>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</si>
  <si>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</si>
  <si>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</si>
  <si>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</si>
  <si>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</si>
  <si>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</si>
  <si>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</si>
  <si>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</si>
  <si>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</si>
  <si>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</si>
  <si>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</si>
  <si>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</si>
  <si>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</si>
  <si>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</si>
  <si>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</si>
  <si>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</si>
  <si>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</si>
  <si>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</si>
  <si>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</si>
  <si>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</si>
  <si>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</si>
  <si>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</si>
  <si>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</si>
  <si>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</si>
  <si>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</si>
  <si>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</si>
  <si>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</si>
  <si>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</si>
  <si>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</si>
  <si>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</si>
  <si>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</si>
  <si>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</si>
  <si>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</si>
  <si>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</si>
  <si>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</si>
  <si>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</si>
  <si>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</si>
  <si>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</si>
  <si>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</si>
  <si>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</si>
  <si>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</si>
  <si>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</si>
  <si>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</si>
  <si>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</si>
  <si>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</si>
  <si>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</si>
  <si>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</si>
  <si>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</si>
  <si>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</si>
  <si>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</si>
  <si>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</si>
  <si>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</si>
  <si>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</si>
  <si>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</si>
  <si>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</si>
  <si>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</si>
  <si>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</si>
  <si>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</si>
  <si>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</si>
  <si>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</si>
  <si>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</si>
  <si>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</si>
  <si>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</si>
  <si>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</si>
  <si>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</si>
  <si>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</si>
  <si>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</si>
  <si>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</si>
  <si>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</si>
  <si>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</si>
  <si>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</si>
  <si>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</si>
  <si>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</si>
  <si>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</si>
  <si>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</si>
  <si>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</si>
  <si>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</si>
  <si>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</si>
  <si>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</si>
  <si>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</si>
  <si>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</si>
  <si>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</si>
  <si>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</si>
  <si>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</si>
  <si>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</si>
  <si>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</si>
  <si>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</si>
  <si>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</si>
  <si>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</si>
  <si>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</si>
  <si>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</si>
  <si>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</si>
  <si>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</si>
  <si>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</si>
  <si>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</si>
  <si>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</si>
  <si>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</si>
  <si>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</si>
  <si>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</si>
  <si>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</si>
  <si>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</si>
  <si>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</si>
  <si>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</si>
  <si>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</si>
  <si>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</si>
  <si>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</si>
  <si>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</si>
  <si>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</si>
  <si>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</si>
  <si>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</si>
  <si>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</si>
  <si>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</si>
  <si>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</si>
  <si>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</si>
  <si>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</si>
  <si>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</si>
  <si>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</si>
  <si>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</si>
  <si>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</si>
  <si>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</si>
  <si>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</si>
  <si>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</si>
  <si>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</si>
  <si>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</si>
  <si>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</si>
  <si>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</si>
  <si>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</si>
  <si>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</si>
  <si>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</si>
  <si>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</si>
  <si>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</si>
  <si>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</si>
  <si>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</si>
  <si>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</si>
  <si>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</si>
  <si>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</si>
  <si>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</si>
  <si>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</si>
  <si>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</si>
  <si>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</si>
  <si>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</si>
  <si>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</si>
  <si>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</si>
  <si>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</si>
  <si>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</si>
  <si>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</si>
  <si>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</si>
  <si>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</si>
  <si>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</si>
  <si>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</si>
  <si>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</si>
  <si>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</si>
  <si>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</si>
  <si>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</si>
  <si>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</si>
  <si>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</si>
  <si>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</si>
  <si>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</si>
  <si>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</si>
  <si>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</si>
  <si>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</si>
  <si>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</si>
  <si>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</si>
  <si>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</si>
  <si>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</si>
  <si>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</si>
  <si>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</si>
  <si>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</si>
  <si>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</si>
  <si>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</si>
  <si>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</si>
  <si>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</si>
  <si>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</si>
  <si>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</si>
  <si>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</si>
  <si>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</si>
  <si>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</si>
  <si>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</si>
  <si>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</si>
  <si>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</si>
  <si>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</si>
  <si>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</si>
  <si>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</si>
  <si>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</si>
  <si>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</si>
  <si>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</si>
  <si>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</si>
  <si>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</si>
  <si>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</si>
  <si>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</si>
  <si>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</si>
  <si>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</si>
  <si>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</si>
  <si>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</si>
  <si>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</si>
  <si>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</si>
  <si>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</si>
  <si>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</si>
  <si>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</si>
  <si>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</si>
  <si>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</si>
  <si>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</si>
  <si>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</si>
  <si>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</si>
  <si>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</si>
  <si>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</si>
  <si>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</si>
  <si>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</si>
  <si>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</si>
  <si>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</si>
  <si>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</si>
  <si>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</si>
  <si>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</si>
  <si>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</si>
  <si>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</si>
  <si>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</si>
  <si>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</si>
  <si>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</si>
  <si>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</si>
  <si>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</si>
  <si>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</si>
  <si>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</si>
  <si>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</si>
  <si>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</si>
  <si>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</si>
  <si>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</si>
  <si>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</si>
  <si>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</si>
  <si>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</si>
  <si>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</si>
  <si>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</si>
  <si>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</si>
  <si>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</si>
  <si>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</si>
  <si>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</si>
  <si>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</si>
  <si>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</si>
  <si>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</si>
  <si>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</si>
  <si>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</si>
  <si>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</si>
  <si>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</si>
  <si>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</si>
  <si>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</si>
  <si>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</si>
  <si>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</si>
  <si>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</si>
  <si>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</si>
  <si>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</si>
  <si>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</si>
  <si>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</si>
  <si>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</si>
  <si>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</si>
  <si>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</si>
  <si>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</si>
  <si>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</si>
  <si>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</si>
  <si>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</si>
  <si>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</si>
  <si>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</si>
  <si>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</si>
  <si>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</si>
  <si>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</si>
  <si>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</si>
  <si>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</si>
  <si>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</si>
  <si>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</si>
  <si>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</si>
  <si>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</si>
  <si>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</si>
  <si>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</si>
  <si>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</si>
  <si>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</si>
  <si>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</si>
  <si>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</si>
  <si>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</si>
  <si>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</si>
  <si>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</si>
  <si>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</si>
  <si>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</si>
  <si>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</si>
  <si>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</si>
  <si>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</si>
  <si>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</si>
  <si>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</si>
  <si>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</si>
  <si>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</si>
  <si>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</si>
  <si>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</si>
  <si>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</si>
  <si>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</si>
  <si>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</si>
  <si>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</si>
  <si>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</si>
  <si>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</si>
  <si>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</si>
  <si>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</si>
  <si>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</si>
  <si>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</si>
  <si>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</si>
  <si>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</si>
  <si>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</si>
  <si>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</si>
  <si>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</si>
  <si>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</si>
  <si>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</si>
  <si>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</si>
  <si>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</si>
  <si>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</si>
  <si>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</si>
  <si>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</si>
  <si>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</si>
  <si>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</si>
  <si>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</si>
  <si>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</si>
  <si>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</si>
  <si>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</si>
  <si>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</si>
  <si>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</si>
  <si>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</si>
  <si>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</si>
  <si>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</si>
  <si>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</si>
  <si>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</si>
  <si>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</si>
  <si>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</si>
  <si>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</si>
  <si>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</si>
  <si>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</si>
  <si>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</si>
  <si>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</si>
  <si>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</si>
  <si>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</si>
  <si>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</si>
  <si>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</si>
  <si>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</si>
  <si>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</si>
  <si>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</si>
  <si>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</si>
  <si>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</si>
  <si>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</si>
  <si>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</si>
  <si>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</si>
  <si>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</si>
  <si>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</si>
  <si>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</si>
  <si>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</si>
  <si>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</si>
  <si>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</si>
  <si>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</si>
  <si>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</si>
  <si>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</si>
  <si>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</si>
  <si>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</si>
  <si>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</si>
  <si>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</si>
  <si>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</si>
  <si>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</si>
  <si>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</si>
  <si>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</si>
  <si>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</si>
  <si>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</si>
  <si>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</si>
  <si>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</si>
  <si>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</si>
  <si>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</si>
  <si>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</si>
  <si>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</si>
  <si>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</si>
  <si>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</si>
  <si>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</si>
  <si>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</si>
  <si>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</si>
  <si>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</si>
  <si>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</si>
  <si>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</si>
  <si>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</si>
  <si>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</si>
  <si>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</si>
  <si>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</si>
  <si>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</si>
  <si>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</si>
  <si>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</si>
  <si>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</si>
  <si>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</si>
  <si>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</si>
  <si>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</si>
  <si>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</si>
  <si>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</si>
  <si>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</si>
  <si>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</si>
  <si>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</si>
  <si>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</si>
  <si>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</si>
  <si>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</si>
  <si>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</si>
  <si>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</si>
  <si>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</si>
  <si>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</si>
  <si>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</si>
  <si>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</si>
  <si>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</si>
  <si>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</si>
  <si>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</si>
  <si>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</si>
  <si>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</si>
  <si>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</si>
  <si>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</si>
  <si>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</si>
  <si>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</si>
  <si>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</si>
  <si>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</si>
  <si>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</si>
  <si>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</si>
  <si>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</si>
  <si>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</si>
  <si>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</si>
  <si>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</si>
  <si>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</si>
  <si>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</si>
  <si>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</si>
  <si>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</si>
  <si>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</si>
  <si>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</si>
  <si>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</si>
  <si>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</si>
  <si>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</si>
  <si>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</si>
  <si>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</si>
  <si>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</si>
  <si>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</si>
  <si>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</si>
  <si>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</si>
  <si>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</si>
  <si>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</si>
  <si>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</si>
  <si>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</si>
  <si>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</si>
  <si>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</si>
  <si>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</si>
  <si>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</si>
  <si>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</si>
  <si>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</si>
  <si>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</si>
  <si>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</si>
  <si>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</si>
  <si>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</si>
  <si>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</si>
  <si>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</si>
  <si>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</si>
  <si>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</si>
  <si>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</si>
  <si>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</si>
  <si>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</si>
  <si>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</si>
  <si>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</si>
  <si>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</si>
  <si>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</si>
  <si>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</si>
  <si>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</si>
  <si>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</si>
  <si>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</si>
  <si>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</si>
  <si>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</si>
  <si>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</si>
  <si>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</si>
  <si>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</si>
  <si>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</si>
  <si>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</si>
  <si>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</si>
  <si>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</si>
  <si>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</si>
  <si>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</si>
  <si>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</si>
  <si>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</si>
  <si>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</si>
  <si>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</si>
  <si>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</si>
  <si>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</si>
  <si>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</si>
  <si>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</si>
  <si>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</si>
  <si>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</si>
  <si>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</si>
  <si>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</si>
  <si>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</si>
  <si>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</si>
  <si>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</si>
  <si>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</si>
  <si>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</si>
  <si>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</si>
  <si>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</si>
  <si>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</si>
  <si>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</si>
  <si>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</si>
  <si>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</si>
  <si>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</si>
  <si>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</si>
  <si>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</si>
  <si>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</si>
  <si>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</si>
  <si>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</si>
  <si>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</si>
  <si>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</si>
  <si>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</si>
  <si>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</si>
  <si>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</si>
  <si>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</si>
  <si>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</si>
  <si>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</si>
  <si>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</si>
  <si>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</si>
  <si>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</si>
  <si>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</si>
  <si>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</si>
  <si>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</si>
  <si>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</si>
  <si>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</si>
  <si>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</si>
  <si>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</si>
  <si>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</si>
  <si>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</si>
  <si>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</si>
  <si>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</si>
  <si>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</si>
  <si>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</si>
  <si>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</si>
  <si>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</si>
  <si>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</si>
  <si>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</si>
  <si>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</si>
  <si>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</si>
  <si>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</si>
  <si>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</si>
  <si>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</si>
  <si>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</si>
  <si>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</si>
  <si>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</si>
  <si>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</si>
  <si>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</si>
  <si>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</si>
  <si>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</si>
  <si>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</si>
  <si>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</si>
  <si>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</si>
  <si>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</si>
  <si>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</si>
  <si>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</si>
  <si>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</si>
  <si>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</si>
  <si>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</si>
  <si>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</si>
  <si>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</si>
  <si>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</si>
  <si>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</si>
  <si>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</si>
  <si>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</si>
  <si>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</si>
  <si>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</si>
  <si>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</si>
  <si>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</si>
  <si>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</si>
  <si>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</si>
  <si>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</si>
  <si>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</si>
  <si>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</si>
  <si>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</si>
  <si>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</si>
  <si>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</si>
  <si>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</si>
  <si>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</si>
  <si>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</si>
  <si>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</si>
  <si>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</si>
  <si>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</si>
  <si>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</si>
  <si>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</si>
  <si>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</si>
  <si>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</si>
  <si>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</si>
  <si>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</si>
  <si>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</si>
  <si>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</si>
  <si>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</si>
  <si>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</si>
  <si>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</si>
  <si>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</si>
  <si>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</si>
  <si>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</si>
  <si>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</si>
  <si>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</si>
  <si>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</si>
  <si>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</si>
  <si>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</si>
  <si>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</si>
  <si>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</si>
  <si>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</si>
  <si>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</si>
  <si>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</si>
  <si>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</si>
  <si>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</si>
  <si>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</si>
  <si>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</si>
  <si>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</si>
  <si>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</si>
  <si>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</si>
  <si>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</si>
  <si>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</si>
  <si>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</si>
  <si>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</si>
  <si>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</si>
  <si>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</si>
  <si>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</si>
  <si>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</si>
  <si>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</si>
  <si>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</si>
  <si>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</si>
  <si>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</si>
  <si>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</si>
  <si>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</si>
  <si>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</si>
  <si>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</si>
  <si>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</si>
  <si>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</si>
  <si>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</si>
  <si>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</si>
  <si>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</si>
  <si>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</si>
  <si>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</si>
  <si>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</si>
  <si>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</si>
  <si>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</si>
  <si>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</si>
  <si>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</si>
  <si>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</si>
  <si>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</si>
  <si>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</si>
  <si>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</si>
  <si>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</si>
  <si>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</si>
  <si>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</si>
  <si>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</si>
  <si>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</si>
  <si>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</si>
  <si>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</si>
  <si>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</si>
  <si>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</si>
  <si>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</si>
  <si>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</si>
  <si>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</si>
  <si>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</si>
  <si>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</si>
  <si>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</si>
  <si>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</si>
  <si>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</si>
  <si>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</si>
  <si>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</si>
  <si>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</si>
  <si>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</si>
  <si>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</si>
  <si>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</si>
  <si>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</si>
  <si>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</si>
  <si>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</si>
  <si>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</si>
  <si>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</si>
  <si>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</si>
  <si>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</si>
  <si>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</si>
  <si>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</si>
  <si>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</si>
  <si>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</si>
  <si>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</si>
  <si>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</si>
  <si>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</si>
  <si>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</si>
  <si>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</si>
  <si>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</si>
  <si>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</si>
  <si>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</si>
  <si>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</si>
  <si>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</si>
  <si>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</si>
  <si>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</si>
  <si>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</si>
  <si>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</si>
  <si>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</si>
  <si>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</si>
  <si>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</si>
  <si>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</si>
  <si>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</si>
  <si>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</si>
  <si>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</si>
  <si>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</si>
  <si>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</si>
  <si>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</si>
  <si>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</si>
  <si>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</si>
  <si>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</si>
  <si>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</si>
  <si>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</si>
  <si>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</si>
  <si>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</si>
  <si>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</si>
  <si>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</si>
  <si>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</si>
  <si>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</si>
  <si>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</si>
  <si>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</si>
  <si>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</si>
  <si>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</si>
  <si>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</si>
  <si>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</si>
  <si>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</si>
  <si>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</si>
  <si>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</si>
  <si>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</si>
  <si>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</si>
  <si>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</si>
  <si>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</si>
  <si>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</si>
  <si>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</si>
  <si>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</si>
  <si>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</si>
  <si>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</si>
  <si>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</si>
  <si>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</si>
  <si>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</si>
  <si>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</si>
  <si>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</si>
  <si>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</si>
  <si>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</si>
  <si>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</si>
  <si>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</si>
  <si>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</si>
  <si>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</si>
  <si>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</si>
  <si>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</si>
  <si>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</si>
  <si>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</si>
  <si>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</si>
  <si>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</si>
  <si>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</si>
  <si>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</si>
  <si>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</si>
  <si>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</si>
  <si>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</si>
  <si>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</si>
  <si>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</si>
  <si>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</si>
  <si>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</si>
  <si>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</si>
  <si>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</si>
  <si>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</si>
  <si>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</si>
  <si>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</si>
  <si>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</si>
  <si>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</si>
  <si>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</si>
  <si>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</si>
  <si>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</si>
  <si>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</si>
  <si>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</si>
  <si>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</si>
  <si>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</si>
  <si>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</si>
  <si>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</si>
  <si>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</si>
  <si>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</si>
  <si>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</si>
  <si>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</si>
  <si>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</si>
  <si>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</si>
  <si>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</si>
  <si>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</si>
  <si>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</si>
  <si>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</si>
  <si>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</si>
  <si>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</si>
  <si>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</si>
  <si>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</si>
  <si>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</si>
  <si>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</si>
  <si>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</si>
  <si>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</si>
  <si>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</si>
  <si>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</si>
  <si>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</si>
  <si>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</si>
  <si>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</si>
  <si>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</si>
  <si>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</si>
  <si>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</si>
  <si>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</si>
  <si>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</si>
  <si>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</si>
  <si>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</si>
  <si>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</si>
  <si>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</si>
  <si>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</si>
  <si>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</si>
  <si>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</si>
  <si>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</si>
  <si>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</si>
  <si>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</si>
  <si>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</si>
  <si>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</si>
  <si>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</si>
  <si>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</si>
  <si>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</si>
  <si>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</si>
  <si>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</si>
  <si>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</si>
  <si>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</si>
  <si>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</si>
  <si>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</si>
  <si>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</si>
  <si>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</si>
  <si>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</si>
  <si>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</si>
  <si>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</si>
  <si>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</si>
  <si>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</si>
  <si>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</si>
  <si>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</si>
  <si>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</si>
  <si>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</si>
  <si>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</si>
  <si>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</si>
  <si>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</si>
  <si>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</si>
  <si>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</si>
  <si>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</si>
  <si>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</si>
  <si>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</si>
  <si>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</si>
  <si>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</si>
  <si>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</si>
  <si>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</si>
  <si>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</si>
  <si>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</si>
  <si>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</si>
  <si>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</si>
  <si>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</si>
  <si>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</si>
  <si>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</si>
  <si>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</si>
  <si>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</si>
  <si>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</si>
  <si>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</si>
  <si>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</si>
  <si>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</si>
  <si>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</si>
  <si>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</si>
  <si>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</si>
  <si>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</si>
  <si>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</si>
  <si>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</si>
  <si>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</si>
  <si>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</si>
  <si>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</si>
  <si>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</si>
  <si>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</si>
  <si>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</si>
  <si>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</si>
  <si>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</si>
  <si>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</si>
  <si>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</si>
  <si>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</si>
  <si>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</si>
  <si>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</si>
  <si>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</si>
  <si>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</si>
  <si>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</si>
  <si>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</si>
  <si>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</si>
  <si>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</si>
  <si>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</si>
  <si>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</si>
  <si>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</si>
  <si>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</si>
  <si>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</si>
  <si>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</si>
  <si>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</si>
  <si>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</si>
  <si>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</si>
  <si>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</si>
  <si>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</si>
  <si>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</si>
  <si>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</si>
  <si>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</si>
  <si>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</si>
  <si>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</si>
  <si>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</si>
  <si>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</si>
  <si>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</si>
  <si>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</si>
  <si>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</si>
  <si>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</si>
  <si>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</si>
  <si>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</si>
  <si>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</si>
  <si>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</si>
  <si>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</si>
  <si>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</si>
  <si>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</si>
  <si>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</si>
  <si>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</si>
  <si>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</si>
  <si>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</si>
  <si>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</si>
  <si>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</si>
  <si>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</si>
  <si>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</si>
  <si>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</si>
  <si>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</si>
  <si>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</si>
  <si>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</si>
  <si>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</si>
  <si>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</si>
  <si>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</si>
  <si>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</si>
  <si>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</si>
  <si>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</si>
  <si>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</si>
  <si>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</si>
  <si>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</si>
  <si>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</si>
  <si>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</si>
  <si>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</si>
  <si>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</si>
  <si>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</si>
  <si>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</si>
  <si>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</si>
  <si>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</si>
  <si>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</si>
  <si>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</si>
  <si>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</si>
  <si>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</si>
  <si>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</si>
  <si>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</si>
  <si>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</si>
  <si>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</si>
  <si>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</si>
  <si>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</si>
  <si>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</si>
  <si>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</si>
  <si>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</si>
  <si>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</si>
  <si>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</si>
  <si>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</si>
  <si>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</si>
  <si>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</si>
  <si>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</si>
  <si>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</si>
  <si>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</si>
  <si>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</si>
  <si>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</si>
  <si>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</si>
  <si>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</si>
  <si>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</si>
  <si>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</si>
  <si>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</si>
  <si>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</si>
  <si>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</si>
  <si>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</si>
  <si>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</si>
  <si>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</si>
  <si>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</si>
  <si>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</si>
  <si>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</si>
  <si>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</si>
  <si>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</si>
  <si>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</si>
  <si>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</si>
  <si>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</si>
  <si>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</si>
  <si>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</si>
  <si>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</si>
  <si>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</si>
  <si>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</si>
  <si>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</si>
  <si>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</si>
  <si>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</si>
  <si>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</si>
  <si>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</si>
  <si>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</si>
  <si>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</si>
  <si>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</si>
  <si>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</si>
  <si>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</si>
  <si>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</si>
  <si>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</si>
  <si>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</si>
  <si>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</si>
  <si>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</si>
  <si>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</si>
  <si>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</si>
  <si>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</si>
  <si>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</si>
  <si>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</si>
  <si>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</si>
  <si>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</si>
  <si>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</si>
  <si>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</si>
  <si>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</si>
  <si>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</si>
  <si>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</si>
  <si>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</si>
  <si>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</si>
  <si>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</si>
  <si>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</si>
  <si>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</si>
  <si>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</si>
  <si>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</si>
  <si>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</si>
  <si>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</si>
  <si>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</si>
  <si>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</si>
  <si>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</si>
  <si>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</si>
  <si>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</si>
  <si>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</si>
  <si>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</si>
  <si>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</si>
  <si>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</si>
  <si>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</si>
  <si>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</si>
  <si>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</si>
  <si>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</si>
  <si>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</si>
  <si>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</si>
  <si>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</si>
  <si>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</si>
  <si>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</si>
  <si>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</si>
  <si>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</si>
  <si>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</si>
  <si>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</si>
  <si>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</si>
  <si>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</si>
  <si>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</si>
  <si>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</si>
  <si>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</si>
  <si>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</si>
  <si>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</si>
  <si>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</si>
  <si>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</si>
  <si>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</si>
  <si>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</si>
  <si>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</si>
  <si>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</si>
  <si>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</si>
  <si>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</si>
  <si>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</si>
  <si>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</si>
  <si>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</si>
  <si>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</si>
  <si>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</si>
  <si>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</si>
  <si>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</si>
  <si>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</si>
  <si>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</si>
  <si>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</si>
  <si>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</si>
  <si>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</si>
  <si>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</si>
  <si>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</si>
  <si>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</si>
  <si>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</si>
  <si>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</si>
  <si>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</si>
  <si>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</si>
  <si>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</si>
  <si>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</si>
  <si>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</si>
  <si>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</si>
  <si>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</si>
  <si>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</si>
  <si>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</si>
  <si>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</si>
  <si>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</si>
  <si>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</si>
  <si>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</si>
  <si>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</si>
  <si>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</si>
  <si>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</si>
  <si>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</si>
  <si>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</si>
  <si>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</si>
  <si>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</si>
  <si>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</si>
  <si>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</si>
  <si>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</si>
  <si>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</si>
  <si>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</si>
  <si>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</si>
  <si>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</si>
  <si>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</si>
  <si>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</si>
  <si>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</si>
  <si>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</si>
  <si>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</si>
  <si>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</si>
  <si>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</si>
  <si>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</si>
  <si>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</si>
  <si>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</si>
  <si>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</si>
  <si>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</si>
  <si>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</si>
  <si>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</si>
  <si>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</si>
  <si>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</si>
  <si>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</si>
  <si>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</si>
  <si>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</si>
  <si>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</si>
  <si>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</si>
  <si>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</si>
  <si>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</si>
  <si>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</si>
  <si>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</si>
  <si>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</si>
  <si>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</si>
  <si>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</si>
  <si>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</si>
  <si>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</si>
  <si>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</si>
  <si>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</si>
  <si>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</si>
  <si>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</si>
  <si>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</si>
  <si>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</si>
  <si>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</si>
  <si>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</si>
  <si>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</si>
  <si>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</si>
  <si>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</si>
  <si>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</si>
  <si>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</si>
  <si>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</si>
  <si>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</si>
  <si>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</si>
  <si>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</si>
  <si>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</si>
  <si>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</si>
  <si>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</si>
  <si>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</si>
  <si>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</si>
  <si>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</si>
  <si>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</si>
  <si>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</si>
  <si>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</si>
  <si>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</si>
  <si>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</si>
  <si>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</si>
  <si>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</si>
  <si>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</si>
  <si>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</si>
  <si>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</si>
  <si>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</si>
  <si>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</si>
  <si>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</si>
  <si>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</si>
  <si>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</si>
  <si>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</si>
  <si>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</si>
  <si>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</si>
  <si>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</si>
  <si>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</si>
  <si>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</si>
  <si>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</si>
  <si>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</si>
  <si>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</si>
  <si>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</si>
  <si>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</si>
  <si>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</si>
  <si>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</si>
  <si>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</si>
  <si>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</si>
  <si>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</si>
  <si>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</si>
  <si>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</si>
  <si>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</si>
  <si>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</si>
  <si>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</si>
  <si>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</si>
  <si>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</si>
  <si>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</si>
  <si>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</si>
  <si>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</si>
  <si>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</si>
  <si>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</si>
  <si>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</si>
  <si>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</si>
  <si>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</si>
  <si>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</si>
  <si>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</si>
  <si>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</si>
  <si>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</si>
  <si>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</si>
  <si>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</si>
  <si>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</si>
  <si>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</si>
  <si>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</si>
  <si>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</si>
  <si>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</si>
  <si>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</si>
  <si>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</si>
  <si>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</si>
  <si>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</si>
  <si>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</si>
  <si>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</si>
  <si>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</si>
  <si>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</si>
  <si>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</si>
  <si>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</si>
  <si>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</si>
  <si>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</si>
  <si>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</si>
  <si>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</si>
  <si>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</si>
  <si>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</si>
  <si>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</si>
  <si>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</si>
  <si>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</si>
  <si>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</si>
  <si>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</si>
  <si>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</si>
  <si>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</si>
  <si>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</si>
  <si>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</si>
  <si>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</si>
  <si>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</si>
  <si>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</si>
  <si>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</si>
  <si>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</si>
  <si>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</si>
  <si>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</si>
  <si>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</si>
  <si>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</si>
  <si>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</si>
  <si>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</si>
  <si>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</si>
  <si>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</si>
  <si>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</si>
  <si>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</si>
  <si>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</si>
  <si>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</si>
  <si>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</si>
  <si>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</si>
  <si>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</si>
  <si>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</si>
  <si>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</si>
  <si>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</si>
  <si>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</si>
  <si>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</si>
  <si>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</si>
  <si>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</si>
  <si>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</si>
  <si>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</si>
  <si>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</si>
  <si>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</si>
  <si>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</si>
  <si>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</si>
  <si>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</si>
  <si>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</si>
  <si>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</si>
  <si>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</si>
  <si>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</si>
  <si>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</si>
  <si>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</si>
  <si>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</si>
  <si>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</si>
  <si>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</si>
  <si>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</si>
  <si>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</si>
  <si>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</si>
  <si>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</si>
  <si>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</si>
  <si>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</si>
  <si>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</si>
  <si>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</si>
  <si>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</si>
  <si>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</si>
  <si>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</si>
  <si>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</si>
  <si>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</si>
  <si>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</si>
  <si>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</si>
  <si>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</si>
  <si>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</si>
  <si>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</si>
  <si>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</si>
  <si>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</si>
  <si>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</si>
  <si>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</si>
  <si>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</si>
  <si>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</si>
  <si>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</si>
  <si>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</si>
  <si>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</si>
  <si>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</si>
  <si>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</si>
  <si>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</si>
  <si>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</si>
  <si>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</si>
  <si>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</si>
  <si>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</si>
  <si>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</si>
  <si>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</si>
  <si>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</si>
  <si>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</si>
  <si>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</si>
  <si>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</si>
  <si>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</si>
  <si>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</si>
  <si>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</si>
  <si>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</si>
  <si>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</si>
  <si>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</si>
  <si>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</si>
  <si>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</si>
  <si>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</si>
  <si>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</si>
  <si>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</si>
  <si>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</si>
  <si>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</si>
  <si>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</si>
  <si>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</si>
  <si>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</si>
  <si>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</si>
  <si>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</si>
  <si>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</si>
  <si>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</si>
  <si>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</si>
  <si>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</si>
  <si>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</si>
  <si>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</si>
  <si>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</si>
  <si>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</si>
  <si>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</si>
  <si>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</si>
  <si>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</si>
  <si>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</si>
  <si>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</si>
  <si>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</si>
  <si>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</si>
  <si>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</si>
  <si>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</si>
  <si>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</si>
  <si>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</si>
  <si>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</si>
  <si>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</si>
  <si>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</si>
  <si>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</si>
  <si>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</si>
  <si>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</si>
  <si>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</si>
  <si>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</si>
  <si>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</si>
  <si>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</si>
  <si>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</si>
  <si>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</si>
  <si>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</si>
  <si>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</si>
  <si>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</si>
  <si>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</si>
  <si>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</si>
  <si>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</si>
  <si>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</si>
  <si>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</si>
  <si>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</si>
  <si>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</si>
  <si>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</si>
  <si>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</si>
  <si>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</si>
  <si>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</si>
  <si>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</si>
  <si>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</si>
  <si>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</si>
  <si>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</si>
  <si>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</si>
  <si>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</si>
  <si>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</si>
  <si>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</si>
  <si>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</si>
  <si>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</si>
  <si>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</si>
  <si>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</si>
  <si>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</si>
  <si>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</si>
  <si>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</si>
  <si>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</si>
  <si>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</si>
  <si>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</si>
  <si>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</si>
  <si>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</si>
  <si>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</si>
  <si>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</si>
  <si>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</si>
  <si>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</si>
  <si>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</si>
  <si>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</si>
  <si>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</si>
  <si>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</si>
  <si>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</si>
  <si>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</si>
  <si>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</si>
  <si>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</si>
  <si>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</si>
  <si>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</si>
  <si>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</si>
  <si>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</si>
  <si>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</si>
  <si>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</si>
  <si>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</si>
  <si>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</si>
  <si>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</si>
  <si>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</si>
  <si>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</si>
  <si>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</si>
  <si>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</si>
  <si>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</si>
  <si>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</si>
  <si>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</si>
  <si>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</si>
  <si>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</si>
  <si>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</si>
  <si>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</si>
  <si>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</si>
  <si>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</si>
  <si>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</si>
  <si>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</si>
  <si>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</si>
  <si>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</si>
  <si>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</si>
  <si>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</si>
  <si>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</si>
  <si>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</si>
  <si>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</si>
  <si>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</si>
  <si>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</si>
  <si>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</si>
  <si>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</si>
  <si>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</si>
  <si>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</si>
  <si>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</si>
  <si>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</si>
  <si>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</si>
  <si>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</si>
  <si>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</si>
  <si>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</si>
  <si>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</si>
  <si>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</si>
  <si>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</si>
  <si>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</si>
  <si>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</si>
  <si>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</si>
  <si>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</si>
  <si>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</si>
  <si>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</si>
  <si>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</si>
  <si>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</si>
  <si>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</si>
  <si>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</si>
  <si>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</si>
  <si>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</si>
  <si>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</si>
  <si>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</si>
  <si>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</si>
  <si>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</si>
  <si>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</si>
  <si>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</si>
  <si>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</si>
  <si>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</si>
  <si>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</si>
  <si>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</si>
  <si>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</si>
  <si>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</si>
  <si>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</si>
  <si>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</si>
  <si>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</si>
  <si>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</si>
  <si>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</si>
  <si>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</si>
  <si>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</si>
  <si>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</si>
  <si>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</si>
  <si>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</si>
  <si>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</si>
  <si>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</si>
  <si>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</si>
  <si>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</si>
  <si>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</si>
  <si>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</si>
  <si>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</si>
  <si>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</si>
  <si>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</si>
  <si>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</si>
  <si>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</si>
  <si>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</si>
  <si>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</si>
  <si>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</si>
  <si>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</si>
  <si>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</si>
  <si>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</si>
  <si>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</si>
  <si>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</si>
  <si>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</si>
  <si>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</si>
  <si>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</si>
  <si>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</si>
  <si>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</si>
  <si>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</si>
  <si>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</si>
  <si>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</si>
  <si>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</si>
  <si>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</si>
  <si>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</si>
  <si>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</si>
  <si>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</si>
  <si>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</si>
  <si>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</si>
  <si>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</si>
  <si>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</si>
  <si>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</si>
  <si>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</si>
  <si>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</si>
  <si>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</si>
  <si>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</si>
  <si>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</si>
  <si>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</si>
  <si>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</si>
  <si>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</si>
  <si>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</si>
  <si>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</si>
  <si>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</si>
  <si>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</si>
  <si>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</si>
  <si>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</si>
  <si>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</si>
  <si>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</si>
  <si>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</si>
  <si>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</si>
  <si>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</si>
  <si>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</si>
  <si>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</si>
  <si>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</si>
  <si>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</si>
  <si>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</si>
  <si>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</si>
  <si>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</si>
  <si>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</si>
  <si>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</si>
  <si>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</si>
  <si>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</si>
  <si>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</si>
  <si>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</si>
  <si>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</si>
  <si>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</si>
  <si>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</si>
  <si>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</si>
  <si>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</si>
  <si>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</si>
  <si>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</si>
  <si>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</si>
  <si>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</si>
  <si>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</si>
  <si>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</si>
  <si>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</si>
  <si>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</si>
  <si>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</si>
  <si>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</si>
  <si>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</si>
  <si>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</si>
  <si>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</si>
  <si>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</si>
  <si>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</si>
  <si>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</si>
  <si>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</si>
  <si>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</si>
  <si>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</si>
  <si>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</si>
  <si>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</si>
  <si>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</si>
  <si>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</si>
  <si>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</si>
  <si>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</si>
  <si>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</si>
  <si>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</si>
  <si>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</si>
  <si>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</si>
  <si>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</si>
  <si>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</si>
  <si>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</si>
  <si>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</si>
  <si>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</si>
  <si>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</si>
  <si>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</si>
  <si>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</si>
  <si>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</si>
  <si>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</si>
  <si>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</si>
  <si>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</si>
  <si>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</si>
  <si>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</si>
  <si>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</si>
  <si>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</si>
  <si>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</si>
  <si>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</si>
  <si>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</si>
  <si>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</si>
  <si>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</si>
  <si>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</si>
  <si>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</si>
  <si>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</si>
  <si>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</si>
  <si>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</si>
  <si>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</si>
  <si>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</si>
  <si>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</si>
  <si>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</si>
  <si>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</si>
  <si>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</si>
  <si>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</si>
  <si>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</si>
  <si>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</si>
  <si>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</si>
  <si>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</si>
  <si>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</si>
  <si>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</si>
  <si>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</si>
  <si>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</si>
  <si>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</si>
  <si>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</si>
  <si>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</si>
  <si>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</si>
  <si>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</si>
  <si>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</si>
  <si>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</si>
  <si>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</si>
  <si>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</si>
  <si>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</si>
  <si>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</si>
  <si>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</si>
  <si>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</si>
  <si>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</si>
  <si>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</si>
  <si>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</si>
  <si>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</si>
  <si>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</si>
  <si>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</si>
  <si>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</si>
  <si>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</si>
  <si>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</si>
  <si>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</si>
  <si>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</si>
  <si>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</si>
  <si>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</si>
  <si>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</si>
  <si>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</si>
  <si>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</si>
  <si>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</si>
  <si>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</si>
  <si>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</si>
  <si>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</si>
  <si>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</si>
  <si>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</si>
  <si>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</si>
  <si>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</si>
  <si>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</si>
  <si>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</si>
  <si>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</si>
  <si>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</si>
  <si>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</si>
  <si>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</si>
  <si>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</si>
  <si>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</si>
  <si>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</si>
  <si>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</si>
  <si>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</si>
  <si>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</si>
  <si>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</si>
  <si>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</si>
  <si>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</si>
  <si>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</si>
  <si>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</si>
  <si>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</si>
  <si>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</si>
  <si>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</si>
  <si>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</si>
  <si>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</si>
  <si>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</si>
  <si>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</si>
  <si>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</si>
  <si>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</si>
  <si>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</si>
  <si>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</si>
  <si>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</si>
  <si>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</si>
  <si>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</si>
  <si>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</si>
  <si>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</si>
  <si>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</si>
  <si>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</si>
  <si>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</si>
  <si>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</si>
  <si>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</si>
  <si>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</si>
  <si>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</si>
  <si>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</si>
  <si>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</si>
  <si>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</si>
  <si>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</si>
  <si>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</si>
  <si>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</si>
  <si>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</si>
  <si>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</si>
  <si>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</si>
  <si>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</si>
  <si>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</si>
  <si>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</si>
  <si>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</si>
  <si>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</si>
  <si>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</si>
  <si>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</si>
  <si>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</si>
  <si>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</si>
  <si>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</si>
  <si>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</si>
  <si>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</si>
  <si>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</si>
  <si>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</si>
  <si>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</si>
  <si>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</si>
  <si>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</si>
  <si>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</si>
  <si>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</si>
  <si>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</si>
  <si>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</si>
  <si>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</si>
  <si>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</si>
  <si>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</si>
  <si>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</si>
  <si>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</si>
  <si>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</si>
  <si>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</si>
  <si>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</si>
  <si>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</si>
  <si>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</si>
  <si>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</si>
  <si>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</si>
  <si>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</si>
  <si>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</si>
  <si>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</si>
  <si>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</si>
  <si>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</si>
  <si>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</si>
  <si>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</si>
  <si>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</si>
  <si>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</si>
  <si>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</si>
  <si>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</si>
  <si>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</si>
  <si>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</si>
  <si>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</si>
  <si>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</si>
  <si>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</si>
  <si>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</si>
  <si>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</si>
  <si>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</si>
  <si>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</si>
  <si>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</si>
  <si>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</si>
  <si>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</si>
  <si>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</si>
  <si>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</si>
  <si>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</si>
  <si>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</si>
  <si>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</si>
  <si>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</si>
  <si>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</si>
  <si>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</si>
  <si>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</si>
  <si>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</si>
  <si>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</si>
  <si>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</si>
  <si>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</si>
  <si>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</si>
  <si>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</si>
  <si>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</si>
  <si>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</si>
  <si>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</si>
  <si>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</si>
  <si>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</si>
  <si>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</si>
  <si>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</si>
  <si>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</si>
  <si>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</si>
  <si>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</si>
  <si>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</si>
  <si>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</si>
  <si>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</si>
  <si>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</si>
  <si>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</si>
  <si>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</si>
  <si>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</si>
  <si>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</si>
  <si>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</si>
  <si>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</si>
  <si>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</si>
  <si>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</si>
  <si>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</si>
  <si>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</si>
  <si>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</si>
  <si>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</si>
  <si>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</si>
  <si>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</si>
  <si>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</si>
  <si>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</si>
  <si>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</si>
  <si>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</si>
  <si>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</si>
  <si>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</si>
  <si>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</si>
  <si>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</si>
  <si>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</si>
  <si>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</si>
  <si>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</si>
  <si>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</si>
  <si>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</si>
  <si>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</si>
  <si>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</si>
  <si>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</si>
  <si>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</si>
  <si>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</si>
  <si>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</si>
  <si>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</si>
  <si>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</si>
  <si>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</si>
  <si>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</si>
  <si>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</si>
  <si>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</si>
  <si>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</si>
  <si>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</si>
  <si>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</si>
  <si>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</si>
  <si>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</si>
  <si>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</si>
  <si>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</si>
  <si>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</si>
  <si>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</si>
  <si>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</si>
  <si>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</si>
  <si>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</si>
  <si>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</si>
  <si>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</si>
  <si>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</si>
  <si>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</si>
  <si>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</si>
  <si>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</si>
  <si>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</si>
  <si>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</si>
  <si>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</si>
  <si>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</si>
  <si>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</si>
  <si>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</si>
  <si>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</si>
  <si>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</si>
  <si>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</si>
  <si>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</si>
  <si>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</si>
  <si>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</si>
  <si>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</si>
  <si>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</si>
  <si>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</si>
  <si>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</si>
  <si>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</si>
  <si>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</si>
  <si>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</si>
  <si>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</si>
  <si>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</si>
  <si>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</si>
  <si>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</si>
  <si>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</si>
  <si>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</si>
  <si>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</si>
  <si>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</si>
  <si>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</si>
  <si>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</si>
  <si>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</si>
  <si>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</si>
  <si>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</si>
  <si>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</si>
  <si>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</si>
  <si>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</si>
  <si>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</si>
  <si>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</si>
  <si>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</si>
  <si>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</si>
  <si>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</si>
  <si>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</si>
  <si>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</si>
  <si>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</si>
  <si>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</si>
  <si>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</si>
  <si>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</si>
  <si>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</si>
  <si>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</si>
  <si>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</si>
  <si>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</si>
  <si>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</si>
  <si>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</si>
  <si>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</si>
  <si>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</si>
  <si>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</si>
  <si>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</si>
  <si>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</si>
  <si>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</si>
  <si>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</si>
  <si>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</si>
  <si>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</si>
  <si>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</si>
  <si>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</si>
  <si>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</si>
  <si>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</si>
  <si>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</si>
  <si>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</si>
  <si>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</si>
  <si>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</si>
  <si>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</si>
  <si>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</si>
  <si>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</si>
  <si>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</si>
  <si>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</si>
  <si>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</si>
  <si>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</si>
  <si>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</si>
  <si>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GRUNDY</t>
  </si>
  <si>
    <t>PO BOX 347 NORTH ELM STREET</t>
  </si>
  <si>
    <t>GARDNER</t>
  </si>
  <si>
    <t>kkremnitzer@ggs72.org</t>
  </si>
  <si>
    <t>RON HARRIS</t>
  </si>
  <si>
    <t>rharris@ggs72.org</t>
  </si>
  <si>
    <t>815-237-2313</t>
  </si>
  <si>
    <t>815-237-2114</t>
  </si>
  <si>
    <t>ECHOLS &amp; ASSOCIATES, PC</t>
  </si>
  <si>
    <t>CARRIE E ECHOLS, CPA</t>
  </si>
  <si>
    <t>817 ILLINOIS AVENUE</t>
  </si>
  <si>
    <t>MENDOTA</t>
  </si>
  <si>
    <t>815-539-5666</t>
  </si>
  <si>
    <t>815-539-5665</t>
  </si>
  <si>
    <t>066-0038887</t>
  </si>
  <si>
    <t>carrie@echols-cpa.com</t>
  </si>
  <si>
    <t>The Annual Statement of Affairs was submitted late</t>
  </si>
  <si>
    <t>Echols &amp; Associates, PC</t>
  </si>
  <si>
    <t>Other Revenue  $695</t>
  </si>
  <si>
    <t>Reap Grant        $22262</t>
  </si>
  <si>
    <t>Library Grant      $750</t>
  </si>
  <si>
    <t>Rebates             $1262</t>
  </si>
  <si>
    <t>Refund               $20</t>
  </si>
  <si>
    <t>Bond Service Fees   $500</t>
  </si>
  <si>
    <t>2012 WORKING CASH BONDS</t>
  </si>
  <si>
    <t>GRUNDY COUNTY SPECIAL EDUCATION COOPERATIVE</t>
  </si>
  <si>
    <t>Other Revenue  $705</t>
  </si>
  <si>
    <t>Carrie E Echols</t>
  </si>
  <si>
    <t>24032072C04</t>
  </si>
  <si>
    <t>Gardner CCSD 72C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</si>
</sst>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1132609</xdr:colOff>
          <xdr:row>1</xdr:row>
          <xdr:rowOff>4329</xdr:rowOff>
        </xdr:from>
        <xdr:to>
          <xdr:col>0</xdr:col>
          <xdr:colOff>2047009</xdr:colOff>
          <xdr:row>5</xdr:row>
          <xdr:rowOff>42429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2252229</xdr:colOff>
          <xdr:row>0</xdr:row>
          <xdr:rowOff>164522</xdr:rowOff>
        </xdr:from>
        <xdr:to>
          <xdr:col>1</xdr:col>
          <xdr:colOff>271029</xdr:colOff>
          <xdr:row>5</xdr:row>
          <xdr:rowOff>38099</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474</v>
      </c>
      <c r="J1" s="2134"/>
      <c r="K1" s="2134"/>
      <c r="L1" s="2134"/>
      <c r="M1" s="2134"/>
      <c r="N1" s="2134"/>
      <c r="O1" s="2134"/>
      <c r="P1" s="2134"/>
      <c r="Q1" s="2134"/>
      <c r="R1" s="2134"/>
      <c r="S1" s="2134"/>
    </row>
    <row r="2" spans="1:28" ht="12" customHeight="1" x14ac:dyDescent="0.2">
      <c r="A2" s="202" t="s">
        <v>1966</v>
      </c>
      <c r="D2" s="203"/>
      <c r="I2" s="2135" t="s">
        <v>1155</v>
      </c>
      <c r="J2" s="2134"/>
      <c r="K2" s="2134"/>
      <c r="L2" s="2134"/>
      <c r="M2" s="2134"/>
      <c r="N2" s="2134"/>
      <c r="O2" s="2134"/>
      <c r="P2" s="2134"/>
      <c r="Q2" s="2134"/>
      <c r="R2" s="2134"/>
      <c r="S2" s="2134"/>
    </row>
    <row r="3" spans="1:28" ht="12" customHeight="1" x14ac:dyDescent="0.2">
      <c r="A3" s="1875" t="s">
        <v>1954</v>
      </c>
      <c r="B3" s="1876"/>
      <c r="C3" s="1876"/>
      <c r="D3" s="1877"/>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2094</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0" t="s">
        <v>2094</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3" t="s">
        <v>2123</v>
      </c>
      <c r="B13" s="2104"/>
      <c r="C13" s="2104"/>
      <c r="D13" s="2104"/>
      <c r="E13" s="2104"/>
      <c r="F13" s="2104"/>
      <c r="G13" s="2104"/>
      <c r="H13" s="2105"/>
      <c r="I13" s="185"/>
      <c r="J13" s="184"/>
      <c r="K13" s="182"/>
      <c r="L13" s="184"/>
      <c r="M13" s="184"/>
      <c r="N13" s="184"/>
      <c r="O13" s="184"/>
      <c r="P13" s="184"/>
      <c r="Q13" s="184"/>
      <c r="R13" s="184"/>
      <c r="S13" s="184"/>
      <c r="T13" s="2108" t="s">
        <v>2103</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2095</v>
      </c>
      <c r="B15" s="2106"/>
      <c r="C15" s="2106"/>
      <c r="D15" s="2106"/>
      <c r="E15" s="2106"/>
      <c r="F15" s="2106"/>
      <c r="G15" s="2106"/>
      <c r="H15" s="2107"/>
      <c r="T15" s="2073" t="s">
        <v>2104</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2124</v>
      </c>
      <c r="B17" s="2131"/>
      <c r="C17" s="2131"/>
      <c r="D17" s="2131"/>
      <c r="E17" s="2131"/>
      <c r="F17" s="2131"/>
      <c r="G17" s="2131"/>
      <c r="H17" s="2132"/>
      <c r="T17" s="2118" t="s">
        <v>2105</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3" t="s">
        <v>785</v>
      </c>
      <c r="AA18" s="201"/>
    </row>
    <row r="19" spans="1:27" ht="13.5" customHeight="1" x14ac:dyDescent="0.2">
      <c r="A19" s="2101" t="s">
        <v>2096</v>
      </c>
      <c r="B19" s="2102"/>
      <c r="C19" s="2102"/>
      <c r="D19" s="2102"/>
      <c r="E19" s="2102"/>
      <c r="F19" s="2102"/>
      <c r="G19" s="2102"/>
      <c r="H19" s="2100"/>
      <c r="I19" s="184"/>
      <c r="J19" s="379"/>
      <c r="K19" s="195"/>
      <c r="L19" s="193"/>
      <c r="M19" s="659" t="s">
        <v>360</v>
      </c>
      <c r="P19" s="181"/>
      <c r="Q19" s="181"/>
      <c r="R19" s="181"/>
      <c r="S19" s="185"/>
      <c r="T19" s="2101" t="s">
        <v>2106</v>
      </c>
      <c r="U19" s="2099"/>
      <c r="V19" s="2099"/>
      <c r="W19" s="2100"/>
      <c r="X19" s="2116" t="s">
        <v>2032</v>
      </c>
      <c r="Y19" s="2117"/>
      <c r="Z19" s="2114">
        <v>61342</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8" t="s">
        <v>2097</v>
      </c>
      <c r="B21" s="2099"/>
      <c r="C21" s="2099"/>
      <c r="D21" s="2099"/>
      <c r="E21" s="2099"/>
      <c r="F21" s="2099"/>
      <c r="G21" s="2099"/>
      <c r="H21" s="2100"/>
      <c r="I21" s="2124" t="s">
        <v>786</v>
      </c>
      <c r="J21" s="2087"/>
      <c r="K21" s="2087"/>
      <c r="L21" s="2087"/>
      <c r="M21" s="2087"/>
      <c r="N21" s="2087"/>
      <c r="O21" s="2087"/>
      <c r="P21" s="2087"/>
      <c r="Q21" s="2087"/>
      <c r="R21" s="2087"/>
      <c r="S21" s="2088"/>
      <c r="T21" s="2068" t="s">
        <v>2107</v>
      </c>
      <c r="U21" s="2069"/>
      <c r="V21" s="2069"/>
      <c r="W21" s="2069"/>
      <c r="X21" s="2082" t="s">
        <v>2108</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2028</v>
      </c>
      <c r="U22" s="272"/>
      <c r="V22" s="343"/>
      <c r="W22" s="272"/>
      <c r="X22" s="1974" t="s">
        <v>1631</v>
      </c>
      <c r="Z22" s="200"/>
      <c r="AA22" s="201"/>
    </row>
    <row r="23" spans="1:27" ht="13.5" customHeight="1" x14ac:dyDescent="0.2">
      <c r="A23" s="2121" t="s">
        <v>2098</v>
      </c>
      <c r="B23" s="2122"/>
      <c r="C23" s="2122"/>
      <c r="D23" s="2122"/>
      <c r="E23" s="2122"/>
      <c r="F23" s="2122"/>
      <c r="G23" s="2122"/>
      <c r="H23" s="2123"/>
      <c r="T23" s="2068" t="s">
        <v>2109</v>
      </c>
      <c r="U23" s="2069"/>
      <c r="V23" s="2069"/>
      <c r="W23" s="2069"/>
      <c r="X23" s="2079">
        <v>43434</v>
      </c>
      <c r="Y23" s="2080"/>
      <c r="Z23" s="2080"/>
      <c r="AA23" s="2081"/>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60424</v>
      </c>
      <c r="B25" s="2099"/>
      <c r="C25" s="2099"/>
      <c r="D25" s="2099"/>
      <c r="E25" s="2099"/>
      <c r="F25" s="2099"/>
      <c r="G25" s="2099"/>
      <c r="H25" s="2100"/>
      <c r="I25" s="660"/>
      <c r="J25" s="204"/>
      <c r="K25" s="204"/>
      <c r="L25" s="204"/>
      <c r="M25" s="204"/>
      <c r="N25" s="204"/>
      <c r="O25" s="204"/>
      <c r="P25" s="204"/>
      <c r="Q25" s="204"/>
      <c r="R25" s="204"/>
      <c r="S25" s="205"/>
      <c r="T25" s="2065" t="s">
        <v>2110</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3" t="s">
        <v>2005</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1"/>
      <c r="B30" s="1092" t="s">
        <v>2094</v>
      </c>
      <c r="C30" s="673" t="s">
        <v>1385</v>
      </c>
      <c r="D30" s="182"/>
      <c r="E30" s="182"/>
      <c r="F30" s="1280"/>
      <c r="G30" s="661"/>
      <c r="H30" s="661"/>
      <c r="I30" s="275"/>
      <c r="J30" s="392"/>
      <c r="K30" s="182" t="s">
        <v>675</v>
      </c>
      <c r="L30" s="1760" t="s">
        <v>2094</v>
      </c>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2099</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2100</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2101</v>
      </c>
      <c r="B42" s="2099"/>
      <c r="C42" s="2100"/>
      <c r="D42" s="2116" t="s">
        <v>2102</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2035</v>
      </c>
      <c r="C31" s="216" t="s">
        <v>1390</v>
      </c>
      <c r="D31" s="604"/>
      <c r="E31" s="606"/>
    </row>
    <row r="32" spans="1:5" x14ac:dyDescent="0.2">
      <c r="B32" s="604" t="s">
        <v>1296</v>
      </c>
      <c r="C32" s="216" t="s">
        <v>1390</v>
      </c>
      <c r="D32" s="605" t="s">
        <v>2036</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2061" t="s">
        <v>2094</v>
      </c>
      <c r="C29" s="620">
        <v>14</v>
      </c>
      <c r="D29" s="1757" t="s">
        <v>2003</v>
      </c>
    </row>
    <row r="30" spans="1:4" s="33" customFormat="1" x14ac:dyDescent="0.2">
      <c r="A30" s="30"/>
      <c r="B30" s="1755"/>
      <c r="C30" s="620"/>
      <c r="D30" s="1624" t="s">
        <v>2004</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1863</v>
      </c>
      <c r="E51" s="27"/>
      <c r="F51" s="1608"/>
      <c r="G51" s="1783" t="s">
        <v>1862</v>
      </c>
      <c r="H51" s="2032"/>
      <c r="I51" s="9" t="s">
        <v>1912</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1"/>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2001</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3" t="s">
        <v>1633</v>
      </c>
      <c r="B81" s="2183"/>
      <c r="C81" s="2183"/>
      <c r="D81" s="2184"/>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t="s">
        <v>2111</v>
      </c>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t="s">
        <v>2093</v>
      </c>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2112</v>
      </c>
      <c r="D112" s="2188"/>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t="s">
        <v>2122</v>
      </c>
      <c r="E116" s="1594"/>
      <c r="F116" s="2064">
        <v>42663</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9">
        <v>34018144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1.32E-2</v>
      </c>
      <c r="E10" s="100" t="s">
        <v>1186</v>
      </c>
      <c r="F10" s="472">
        <v>4.0000000000000001E-3</v>
      </c>
      <c r="G10" s="100" t="s">
        <v>1186</v>
      </c>
      <c r="H10" s="472">
        <v>1.1999999999999999E-3</v>
      </c>
      <c r="I10" s="100" t="s">
        <v>1187</v>
      </c>
      <c r="J10" s="473">
        <f>ROUND(D10+F10+H10,5)</f>
        <v>1.84E-2</v>
      </c>
      <c r="K10" s="93"/>
      <c r="L10" s="472">
        <v>0.05</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2016383</v>
      </c>
      <c r="E16" s="100"/>
      <c r="F16" s="82">
        <f>SUM('Acct Summary 7-8'!C17,'Acct Summary 7-8'!D17,'Acct Summary 7-8'!F17)</f>
        <v>1971410</v>
      </c>
      <c r="G16" s="100"/>
      <c r="H16" s="82">
        <f>SUM(D16-F16)</f>
        <v>44973</v>
      </c>
      <c r="I16" s="93"/>
      <c r="J16" s="82">
        <f>SUM('Acct Summary 7-8'!C81,'Acct Summary 7-8'!D81,'Acct Summary 7-8'!F81,'Acct Summary 7-8'!I81)</f>
        <v>2154846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2094</v>
      </c>
      <c r="C31" s="406" t="s">
        <v>689</v>
      </c>
      <c r="D31" s="63" t="s">
        <v>1262</v>
      </c>
      <c r="E31" s="93"/>
      <c r="F31" s="93"/>
      <c r="G31" s="101"/>
      <c r="H31" s="253">
        <f>IF(B31="X",(J7*0.069),IF(B32="X",(J7*0.138),"Enter x in a.or b."))</f>
        <v>2347251.9360000002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Gardner CCSD 72C</v>
      </c>
      <c r="E7" s="136"/>
      <c r="G7" s="137"/>
      <c r="H7" s="138"/>
      <c r="I7" s="138"/>
      <c r="J7" s="138"/>
      <c r="K7" s="138"/>
      <c r="L7"/>
      <c r="M7"/>
      <c r="N7"/>
      <c r="O7"/>
      <c r="P7"/>
    </row>
    <row r="8" spans="1:18" ht="12.75" x14ac:dyDescent="0.2">
      <c r="A8"/>
      <c r="B8"/>
      <c r="C8" s="134" t="s">
        <v>1341</v>
      </c>
      <c r="D8" s="139" t="str">
        <f>COVER!A13</f>
        <v>24032072C04</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2154846</v>
      </c>
      <c r="I12" s="1162"/>
      <c r="J12" s="1162"/>
      <c r="K12" s="1163">
        <f>TRUNC((H12/H13*100000),5)/100000</f>
        <v>1.0686689978999999</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2016383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1971410</v>
      </c>
      <c r="I17" s="1162"/>
      <c r="J17" s="1168"/>
      <c r="K17" s="1163">
        <f>TRUNC((H17/H18*100000),5)/100000</f>
        <v>0.97769620150000003</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2016383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2154846</v>
      </c>
      <c r="I24" s="684"/>
      <c r="J24" s="684"/>
      <c r="K24" s="1172">
        <f>TRUNC(((H24/H25*100000)/100000),2)</f>
        <v>393.49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5476.1388900000002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532043.77216000005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180000</v>
      </c>
      <c r="I32" s="1170"/>
      <c r="J32" s="1170"/>
      <c r="K32" s="1172">
        <f>TRUNC(100-((((H32/H33*100))*100)/100),2)</f>
        <v>92.33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2347251.9360000002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J38" sqref="J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445876</v>
      </c>
      <c r="D4" s="412">
        <v>1171177</v>
      </c>
      <c r="E4" s="412">
        <v>15681</v>
      </c>
      <c r="F4" s="412">
        <v>112205</v>
      </c>
      <c r="G4" s="412">
        <v>53579</v>
      </c>
      <c r="H4" s="412">
        <v>46463</v>
      </c>
      <c r="I4" s="412">
        <v>425588</v>
      </c>
      <c r="J4" s="436">
        <v>40458</v>
      </c>
      <c r="K4" s="412">
        <v>32577</v>
      </c>
      <c r="L4" s="412">
        <v>13744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445876</v>
      </c>
      <c r="D13" s="689">
        <f t="shared" ref="D13:L13" si="0">SUM(D4:D12)</f>
        <v>1171177</v>
      </c>
      <c r="E13" s="689">
        <f t="shared" si="0"/>
        <v>15681</v>
      </c>
      <c r="F13" s="689">
        <f t="shared" si="0"/>
        <v>112205</v>
      </c>
      <c r="G13" s="689">
        <f t="shared" si="0"/>
        <v>53579</v>
      </c>
      <c r="H13" s="689">
        <f t="shared" si="0"/>
        <v>46463</v>
      </c>
      <c r="I13" s="689">
        <f t="shared" si="0"/>
        <v>425588</v>
      </c>
      <c r="J13" s="689">
        <f t="shared" si="0"/>
        <v>40458</v>
      </c>
      <c r="K13" s="689">
        <f t="shared" si="0"/>
        <v>32577</v>
      </c>
      <c r="L13" s="689">
        <f t="shared" si="0"/>
        <v>13744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47000</v>
      </c>
      <c r="N16" s="719"/>
    </row>
    <row r="17" spans="1:14" s="704" customFormat="1" ht="12.75" customHeight="1" x14ac:dyDescent="0.2">
      <c r="A17" s="718" t="s">
        <v>1751</v>
      </c>
      <c r="B17" s="542">
        <v>230</v>
      </c>
      <c r="C17" s="507"/>
      <c r="D17" s="507"/>
      <c r="E17" s="507"/>
      <c r="F17" s="507"/>
      <c r="G17" s="507"/>
      <c r="H17" s="507"/>
      <c r="I17" s="507"/>
      <c r="J17" s="507"/>
      <c r="K17" s="507"/>
      <c r="L17" s="507"/>
      <c r="M17" s="436">
        <v>1699304</v>
      </c>
      <c r="N17" s="719"/>
    </row>
    <row r="18" spans="1:14" s="704" customFormat="1" ht="12.75" customHeight="1" x14ac:dyDescent="0.2">
      <c r="A18" s="718" t="s">
        <v>1752</v>
      </c>
      <c r="B18" s="542">
        <v>240</v>
      </c>
      <c r="C18" s="507"/>
      <c r="D18" s="507"/>
      <c r="E18" s="507"/>
      <c r="F18" s="507"/>
      <c r="G18" s="507"/>
      <c r="H18" s="507"/>
      <c r="I18" s="507"/>
      <c r="J18" s="507"/>
      <c r="K18" s="507"/>
      <c r="L18" s="507"/>
      <c r="M18" s="436">
        <v>206216</v>
      </c>
      <c r="N18" s="719"/>
    </row>
    <row r="19" spans="1:14" s="704" customFormat="1" ht="12.75" customHeight="1" x14ac:dyDescent="0.2">
      <c r="A19" s="718" t="s">
        <v>1753</v>
      </c>
      <c r="B19" s="542">
        <v>250</v>
      </c>
      <c r="C19" s="507"/>
      <c r="D19" s="507"/>
      <c r="E19" s="507"/>
      <c r="F19" s="507"/>
      <c r="G19" s="507"/>
      <c r="H19" s="507"/>
      <c r="I19" s="507"/>
      <c r="J19" s="507"/>
      <c r="K19" s="507"/>
      <c r="L19" s="507"/>
      <c r="M19" s="436">
        <v>135488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180000</v>
      </c>
    </row>
    <row r="23" spans="1:14" ht="13.5" customHeight="1" thickBot="1" x14ac:dyDescent="0.25">
      <c r="A23" s="464" t="s">
        <v>748</v>
      </c>
      <c r="B23" s="724"/>
      <c r="C23" s="433"/>
      <c r="D23" s="433"/>
      <c r="E23" s="433"/>
      <c r="F23" s="433"/>
      <c r="G23" s="433"/>
      <c r="H23" s="433"/>
      <c r="I23" s="433"/>
      <c r="J23" s="433"/>
      <c r="K23" s="433"/>
      <c r="L23" s="433"/>
      <c r="M23" s="693">
        <f>SUM(M15:M22)</f>
        <v>2088008</v>
      </c>
      <c r="N23" s="693">
        <f>SUM(N21:N22)</f>
        <v>180000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13744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13744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180000</v>
      </c>
    </row>
    <row r="37" spans="1:14" ht="13.5" thickBot="1" x14ac:dyDescent="0.25">
      <c r="A37" s="464" t="s">
        <v>758</v>
      </c>
      <c r="B37" s="724"/>
      <c r="C37" s="507"/>
      <c r="D37" s="507"/>
      <c r="E37" s="507"/>
      <c r="F37" s="507"/>
      <c r="G37" s="507"/>
      <c r="H37" s="507"/>
      <c r="I37" s="507"/>
      <c r="J37" s="507"/>
      <c r="K37" s="507"/>
      <c r="L37" s="514"/>
      <c r="M37" s="433"/>
      <c r="N37" s="693">
        <f>SUM(N36:N36)</f>
        <v>180000</v>
      </c>
    </row>
    <row r="38" spans="1:14" customFormat="1" ht="13.5" customHeight="1" thickTop="1" x14ac:dyDescent="0.2">
      <c r="A38" s="628" t="s">
        <v>496</v>
      </c>
      <c r="B38" s="542">
        <v>714</v>
      </c>
      <c r="C38" s="727"/>
      <c r="D38" s="727">
        <v>17271</v>
      </c>
      <c r="E38" s="727"/>
      <c r="F38" s="727"/>
      <c r="G38" s="727"/>
      <c r="H38" s="727"/>
      <c r="I38" s="727"/>
      <c r="J38" s="726"/>
      <c r="K38" s="727"/>
      <c r="L38" s="1100"/>
      <c r="M38" s="694"/>
      <c r="N38" s="694"/>
    </row>
    <row r="39" spans="1:14" customFormat="1" ht="13.5" customHeight="1" x14ac:dyDescent="0.2">
      <c r="A39" s="628" t="s">
        <v>405</v>
      </c>
      <c r="B39" s="542">
        <v>730</v>
      </c>
      <c r="C39" s="727">
        <v>445876</v>
      </c>
      <c r="D39" s="727">
        <v>1153906</v>
      </c>
      <c r="E39" s="727">
        <v>15681</v>
      </c>
      <c r="F39" s="727">
        <v>112205</v>
      </c>
      <c r="G39" s="727">
        <v>53579</v>
      </c>
      <c r="H39" s="727">
        <v>46463</v>
      </c>
      <c r="I39" s="727">
        <v>425588</v>
      </c>
      <c r="J39" s="726">
        <v>40458</v>
      </c>
      <c r="K39" s="727">
        <v>32577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2088008</v>
      </c>
      <c r="N40" s="694"/>
    </row>
    <row r="41" spans="1:14" ht="13.5" customHeight="1" thickBot="1" x14ac:dyDescent="0.25">
      <c r="A41" s="464" t="s">
        <v>760</v>
      </c>
      <c r="B41" s="455"/>
      <c r="C41" s="485">
        <f>(SUM(C34,C37,C38,C39))</f>
        <v>445876</v>
      </c>
      <c r="D41" s="485">
        <f t="shared" ref="D41:L41" si="2">SUM(D34,D37,D38:D39)</f>
        <v>1171177</v>
      </c>
      <c r="E41" s="485">
        <f t="shared" si="2"/>
        <v>15681</v>
      </c>
      <c r="F41" s="485">
        <f t="shared" si="2"/>
        <v>112205</v>
      </c>
      <c r="G41" s="485">
        <f t="shared" si="2"/>
        <v>53579</v>
      </c>
      <c r="H41" s="485">
        <f t="shared" si="2"/>
        <v>46463</v>
      </c>
      <c r="I41" s="485">
        <f t="shared" si="2"/>
        <v>425588</v>
      </c>
      <c r="J41" s="485">
        <f t="shared" si="2"/>
        <v>40458</v>
      </c>
      <c r="K41" s="485">
        <f t="shared" si="2"/>
        <v>32577</v>
      </c>
      <c r="L41" s="485">
        <f t="shared" si="2"/>
        <v>13744</v>
      </c>
      <c r="M41" s="485">
        <f>SUM(M40)</f>
        <v>2088008</v>
      </c>
      <c r="N41" s="485">
        <f>SUM(N37)</f>
        <v>180000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J81" sqref="J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1986</v>
      </c>
      <c r="B4" s="293">
        <v>1000</v>
      </c>
      <c r="C4" s="695">
        <f>'Revenues 9-14'!C109</f>
        <v>472922</v>
      </c>
      <c r="D4" s="695">
        <f>'Revenues 9-14'!D109</f>
        <v>463138</v>
      </c>
      <c r="E4" s="695">
        <f>'Revenues 9-14'!E109</f>
        <v>58440</v>
      </c>
      <c r="F4" s="695">
        <f>'Revenues 9-14'!F109</f>
        <v>35336</v>
      </c>
      <c r="G4" s="695">
        <f>'Revenues 9-14'!G109</f>
        <v>60122</v>
      </c>
      <c r="H4" s="695">
        <f>'Revenues 9-14'!H109</f>
        <v>705</v>
      </c>
      <c r="I4" s="695">
        <f>'Revenues 9-14'!I109</f>
        <v>11192</v>
      </c>
      <c r="J4" s="695">
        <f>'Revenues 9-14'!J109</f>
        <v>50652</v>
      </c>
      <c r="K4" s="695">
        <f>'Revenues 9-14'!K109</f>
        <v>10408</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837767</v>
      </c>
      <c r="D6" s="696">
        <f>'Revenues 9-14'!D173</f>
        <v>0</v>
      </c>
      <c r="E6" s="696">
        <f>'Revenues 9-14'!E173</f>
        <v>0</v>
      </c>
      <c r="F6" s="696">
        <f>'Revenues 9-14'!F173</f>
        <v>87220</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108808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1419497</v>
      </c>
      <c r="D8" s="485">
        <f t="shared" ref="D8:K8" si="0">SUM(D4:D7)</f>
        <v>463138</v>
      </c>
      <c r="E8" s="485">
        <f t="shared" si="0"/>
        <v>58440</v>
      </c>
      <c r="F8" s="485">
        <f t="shared" si="0"/>
        <v>122556</v>
      </c>
      <c r="G8" s="485">
        <f t="shared" si="0"/>
        <v>60122</v>
      </c>
      <c r="H8" s="485">
        <f t="shared" si="0"/>
        <v>705</v>
      </c>
      <c r="I8" s="485">
        <f t="shared" si="0"/>
        <v>11192</v>
      </c>
      <c r="J8" s="485">
        <f t="shared" si="0"/>
        <v>50652</v>
      </c>
      <c r="K8" s="485">
        <f t="shared" si="0"/>
        <v>10408</v>
      </c>
      <c r="L8" s="39"/>
    </row>
    <row r="9" spans="1:13" ht="15" thickTop="1" x14ac:dyDescent="0.2">
      <c r="A9" s="1019" t="s">
        <v>348</v>
      </c>
      <c r="B9" s="456">
        <v>3998</v>
      </c>
      <c r="C9" s="418">
        <v>476702</v>
      </c>
      <c r="D9" s="489"/>
      <c r="E9" s="418"/>
      <c r="F9" s="418"/>
      <c r="G9" s="700"/>
      <c r="H9" s="418"/>
      <c r="I9" s="494" t="s">
        <v>1390</v>
      </c>
      <c r="J9" s="435"/>
      <c r="K9" s="418"/>
      <c r="L9" s="39"/>
    </row>
    <row r="10" spans="1:13" s="48" customFormat="1" ht="13.5" thickBot="1" x14ac:dyDescent="0.25">
      <c r="A10" s="464" t="s">
        <v>1394</v>
      </c>
      <c r="B10" s="457"/>
      <c r="C10" s="485">
        <f>SUM(C8:C9)</f>
        <v>1896199</v>
      </c>
      <c r="D10" s="485">
        <f t="shared" ref="D10:K10" si="1">SUM(D8:D9)</f>
        <v>463138</v>
      </c>
      <c r="E10" s="485">
        <f t="shared" si="1"/>
        <v>58440</v>
      </c>
      <c r="F10" s="485">
        <f t="shared" si="1"/>
        <v>122556</v>
      </c>
      <c r="G10" s="485">
        <f t="shared" si="1"/>
        <v>60122</v>
      </c>
      <c r="H10" s="485">
        <f t="shared" si="1"/>
        <v>705</v>
      </c>
      <c r="I10" s="485">
        <f t="shared" si="1"/>
        <v>11192</v>
      </c>
      <c r="J10" s="485">
        <f t="shared" si="1"/>
        <v>50652</v>
      </c>
      <c r="K10" s="485">
        <f t="shared" si="1"/>
        <v>10408</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1019086</v>
      </c>
      <c r="D12" s="498" t="s">
        <v>1390</v>
      </c>
      <c r="E12" s="433" t="s">
        <v>1390</v>
      </c>
      <c r="F12" s="433" t="s">
        <v>1390</v>
      </c>
      <c r="G12" s="695">
        <f>'Expenditures 15-22'!K223</f>
        <v>18149</v>
      </c>
      <c r="H12" s="431"/>
      <c r="I12" s="433" t="s">
        <v>1390</v>
      </c>
      <c r="J12" s="433" t="s">
        <v>1390</v>
      </c>
      <c r="K12" s="431" t="s">
        <v>1390</v>
      </c>
      <c r="L12" s="39"/>
    </row>
    <row r="13" spans="1:13" x14ac:dyDescent="0.2">
      <c r="A13" s="734" t="s">
        <v>536</v>
      </c>
      <c r="B13" s="294">
        <v>2000</v>
      </c>
      <c r="C13" s="696">
        <f>'Expenditures 15-22'!K74</f>
        <v>345167</v>
      </c>
      <c r="D13" s="696">
        <f>'Expenditures 15-22'!K129</f>
        <v>248248</v>
      </c>
      <c r="E13" s="482" t="s">
        <v>1390</v>
      </c>
      <c r="F13" s="696">
        <f>'Expenditures 15-22'!K178</f>
        <v>126232</v>
      </c>
      <c r="G13" s="696">
        <f>'Expenditures 15-22'!K273</f>
        <v>27858</v>
      </c>
      <c r="H13" s="696">
        <f>'Expenditures 15-22'!K296</f>
        <v>0</v>
      </c>
      <c r="I13" s="433" t="s">
        <v>1390</v>
      </c>
      <c r="J13" s="749">
        <f>'Expenditures 15-22'!K323</f>
        <v>36357</v>
      </c>
      <c r="K13" s="701">
        <f>'Expenditures 15-22'!K341</f>
        <v>8115</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232677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58825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1596930</v>
      </c>
      <c r="D17" s="485">
        <f t="shared" si="2"/>
        <v>248248</v>
      </c>
      <c r="E17" s="485">
        <f t="shared" si="2"/>
        <v>58825</v>
      </c>
      <c r="F17" s="485">
        <f t="shared" si="2"/>
        <v>126232</v>
      </c>
      <c r="G17" s="485">
        <f t="shared" si="2"/>
        <v>46007</v>
      </c>
      <c r="H17" s="485">
        <f t="shared" si="2"/>
        <v>0</v>
      </c>
      <c r="I17" s="433"/>
      <c r="J17" s="485">
        <f>SUM(J12:J16)</f>
        <v>36357</v>
      </c>
      <c r="K17" s="485">
        <f>SUM(K12:K16)</f>
        <v>8115</v>
      </c>
      <c r="L17" s="39"/>
    </row>
    <row r="18" spans="1:12" ht="15" customHeight="1" thickTop="1" x14ac:dyDescent="0.2">
      <c r="A18" s="1020" t="s">
        <v>1322</v>
      </c>
      <c r="B18" s="259">
        <v>4180</v>
      </c>
      <c r="C18" s="695">
        <f t="shared" ref="C18:H18" si="3">C9</f>
        <v>476702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2073632</v>
      </c>
      <c r="D19" s="485">
        <f t="shared" si="4"/>
        <v>248248</v>
      </c>
      <c r="E19" s="485">
        <f t="shared" si="4"/>
        <v>58825</v>
      </c>
      <c r="F19" s="485">
        <f t="shared" si="4"/>
        <v>126232</v>
      </c>
      <c r="G19" s="485">
        <f t="shared" si="4"/>
        <v>46007</v>
      </c>
      <c r="H19" s="485">
        <f t="shared" si="4"/>
        <v>0</v>
      </c>
      <c r="I19" s="433"/>
      <c r="J19" s="485">
        <f>SUM(J17:J18)</f>
        <v>36357</v>
      </c>
      <c r="K19" s="485">
        <f>SUM(K17:K18)</f>
        <v>8115</v>
      </c>
      <c r="L19" s="39"/>
    </row>
    <row r="20" spans="1:12" ht="27" thickTop="1" thickBot="1" x14ac:dyDescent="0.25">
      <c r="A20" s="458" t="s">
        <v>1323</v>
      </c>
      <c r="B20" s="459"/>
      <c r="C20" s="1018">
        <f>C8-C17</f>
        <v>-177433</v>
      </c>
      <c r="D20" s="1018">
        <f t="shared" ref="D20:K20" si="5">D8-D17</f>
        <v>214890</v>
      </c>
      <c r="E20" s="1018">
        <f t="shared" si="5"/>
        <v>-385</v>
      </c>
      <c r="F20" s="1018">
        <f t="shared" si="5"/>
        <v>-3676</v>
      </c>
      <c r="G20" s="1018">
        <f t="shared" si="5"/>
        <v>14115</v>
      </c>
      <c r="H20" s="1018">
        <f t="shared" si="5"/>
        <v>705</v>
      </c>
      <c r="I20" s="1018">
        <f t="shared" si="5"/>
        <v>11192</v>
      </c>
      <c r="J20" s="1018">
        <f t="shared" si="5"/>
        <v>14295</v>
      </c>
      <c r="K20" s="1018">
        <f t="shared" si="5"/>
        <v>2293</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-177433</v>
      </c>
      <c r="D78" s="443">
        <f t="shared" si="9"/>
        <v>214890</v>
      </c>
      <c r="E78" s="443">
        <f t="shared" si="9"/>
        <v>-385</v>
      </c>
      <c r="F78" s="443">
        <f t="shared" si="9"/>
        <v>-3676</v>
      </c>
      <c r="G78" s="443">
        <f t="shared" si="9"/>
        <v>14115</v>
      </c>
      <c r="H78" s="443">
        <f t="shared" si="9"/>
        <v>705</v>
      </c>
      <c r="I78" s="443">
        <f t="shared" si="9"/>
        <v>11192</v>
      </c>
      <c r="J78" s="443">
        <f t="shared" si="9"/>
        <v>14295</v>
      </c>
      <c r="K78" s="443">
        <f t="shared" si="9"/>
        <v>2293</v>
      </c>
      <c r="L78" s="505"/>
    </row>
    <row r="79" spans="1:12" ht="13.5" thickTop="1" x14ac:dyDescent="0.2">
      <c r="A79" s="820" t="s">
        <v>1929</v>
      </c>
      <c r="B79" s="460"/>
      <c r="C79" s="435">
        <v>623309</v>
      </c>
      <c r="D79" s="703">
        <v>956287</v>
      </c>
      <c r="E79" s="703">
        <v>16066</v>
      </c>
      <c r="F79" s="703">
        <v>115881</v>
      </c>
      <c r="G79" s="703">
        <v>39464</v>
      </c>
      <c r="H79" s="703">
        <v>45758</v>
      </c>
      <c r="I79" s="703">
        <v>414396</v>
      </c>
      <c r="J79" s="703">
        <v>26163</v>
      </c>
      <c r="K79" s="703">
        <v>30284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445876</v>
      </c>
      <c r="D81" s="485">
        <f>SUM(D78:D80)</f>
        <v>1171177</v>
      </c>
      <c r="E81" s="485">
        <f t="shared" ref="E81:K81" si="10">SUM(E78:E80)</f>
        <v>15681</v>
      </c>
      <c r="F81" s="485">
        <f t="shared" si="10"/>
        <v>112205</v>
      </c>
      <c r="G81" s="485">
        <f t="shared" si="10"/>
        <v>53579</v>
      </c>
      <c r="H81" s="485">
        <f t="shared" si="10"/>
        <v>46463</v>
      </c>
      <c r="I81" s="485">
        <f t="shared" si="10"/>
        <v>425588</v>
      </c>
      <c r="J81" s="485">
        <f t="shared" si="10"/>
        <v>40458</v>
      </c>
      <c r="K81" s="485">
        <f t="shared" si="10"/>
        <v>32577</v>
      </c>
      <c r="L81" s="39"/>
    </row>
    <row r="82" spans="1:12" ht="0.75" customHeight="1" thickTop="1" thickBot="1" x14ac:dyDescent="0.25">
      <c r="A82" s="632" t="s">
        <v>406</v>
      </c>
      <c r="B82" s="630"/>
      <c r="C82" s="1136">
        <f>(C81-C79)</f>
        <v>-177433</v>
      </c>
      <c r="D82" s="1136">
        <f t="shared" ref="D82:K82" si="11">(D81-D79)</f>
        <v>214890</v>
      </c>
      <c r="E82" s="1136">
        <f t="shared" si="11"/>
        <v>-385</v>
      </c>
      <c r="F82" s="1136">
        <f t="shared" si="11"/>
        <v>-3676</v>
      </c>
      <c r="G82" s="1136">
        <f t="shared" si="11"/>
        <v>14115</v>
      </c>
      <c r="H82" s="1136">
        <f t="shared" si="11"/>
        <v>705</v>
      </c>
      <c r="I82" s="1136">
        <f t="shared" si="11"/>
        <v>11192</v>
      </c>
      <c r="J82" s="1136">
        <f t="shared" si="11"/>
        <v>14295</v>
      </c>
      <c r="K82" s="1136">
        <f t="shared" si="11"/>
        <v>2293</v>
      </c>
    </row>
    <row r="83" spans="1:12" ht="14.25" hidden="1" thickTop="1" thickBot="1" x14ac:dyDescent="0.25">
      <c r="A83" s="729" t="s">
        <v>407</v>
      </c>
      <c r="B83" s="631"/>
      <c r="C83" s="1137">
        <f>C82/C81</f>
        <v>-0.39794247728067894</v>
      </c>
      <c r="D83" s="1137">
        <f t="shared" ref="D83:K83" si="12">D82/D81</f>
        <v>0.18348208682376788</v>
      </c>
      <c r="E83" s="1137">
        <f t="shared" si="12"/>
        <v>-2.4552005611886998E-2</v>
      </c>
      <c r="F83" s="1137">
        <f t="shared" si="12"/>
        <v>-3.2761463392896928E-2</v>
      </c>
      <c r="G83" s="1137">
        <f t="shared" si="12"/>
        <v>0.26344276675563189</v>
      </c>
      <c r="H83" s="1137">
        <f t="shared" si="12"/>
        <v>1.517336375180251E-2</v>
      </c>
      <c r="I83" s="1137">
        <f t="shared" si="12"/>
        <v>2.6297733958664249E-2</v>
      </c>
      <c r="J83" s="1137">
        <f t="shared" si="12"/>
        <v>0.35332937861485986</v>
      </c>
      <c r="K83" s="1137">
        <f t="shared" si="12"/>
        <v>7.0387082911256407E-2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2" sqref="A2"/>
      <selection pane="bottomLeft" activeCell="H104" sqref="H10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274521</v>
      </c>
      <c r="D5" s="418">
        <v>82415</v>
      </c>
      <c r="E5" s="412">
        <v>58243</v>
      </c>
      <c r="F5" s="806">
        <v>24724</v>
      </c>
      <c r="G5" s="412">
        <v>29959</v>
      </c>
      <c r="H5" s="412"/>
      <c r="I5" s="412">
        <v>10302</v>
      </c>
      <c r="J5" s="436">
        <v>50430</v>
      </c>
      <c r="K5" s="412">
        <v>10302</v>
      </c>
    </row>
    <row r="6" spans="1:12" ht="14.25" x14ac:dyDescent="0.2">
      <c r="A6" s="913" t="s">
        <v>482</v>
      </c>
      <c r="B6" s="40">
        <v>1130</v>
      </c>
      <c r="C6" s="412"/>
      <c r="D6" s="412">
        <v>10311</v>
      </c>
      <c r="E6" s="481"/>
      <c r="F6" s="481"/>
      <c r="G6" s="433"/>
      <c r="H6" s="433"/>
      <c r="I6" s="433"/>
      <c r="J6" s="433"/>
      <c r="K6" s="433"/>
    </row>
    <row r="7" spans="1:12" x14ac:dyDescent="0.2">
      <c r="A7" s="913" t="s">
        <v>117</v>
      </c>
      <c r="B7" s="260">
        <v>1140</v>
      </c>
      <c r="C7" s="412">
        <v>4120</v>
      </c>
      <c r="D7" s="412"/>
      <c r="E7" s="433"/>
      <c r="F7" s="436"/>
      <c r="G7" s="436"/>
      <c r="H7" s="436"/>
      <c r="I7" s="433"/>
      <c r="J7" s="433"/>
      <c r="K7" s="433"/>
    </row>
    <row r="8" spans="1:12" x14ac:dyDescent="0.2">
      <c r="A8" s="913" t="s">
        <v>483</v>
      </c>
      <c r="B8" s="40">
        <v>1150</v>
      </c>
      <c r="C8" s="481"/>
      <c r="D8" s="481"/>
      <c r="E8" s="507"/>
      <c r="F8" s="507"/>
      <c r="G8" s="418">
        <v>29959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278641</v>
      </c>
      <c r="D12" s="484">
        <f t="shared" si="0"/>
        <v>92726</v>
      </c>
      <c r="E12" s="484">
        <f t="shared" si="0"/>
        <v>58243</v>
      </c>
      <c r="F12" s="484">
        <f t="shared" si="0"/>
        <v>24724</v>
      </c>
      <c r="G12" s="484">
        <f t="shared" si="0"/>
        <v>59918</v>
      </c>
      <c r="H12" s="484">
        <f t="shared" si="0"/>
        <v>0</v>
      </c>
      <c r="I12" s="484">
        <f t="shared" si="0"/>
        <v>10302</v>
      </c>
      <c r="J12" s="484">
        <f t="shared" si="0"/>
        <v>50430</v>
      </c>
      <c r="K12" s="485">
        <f t="shared" si="0"/>
        <v>10302</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49136</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49136</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10044</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10044</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3022</v>
      </c>
      <c r="D65" s="412">
        <v>2071</v>
      </c>
      <c r="E65" s="412">
        <v>197</v>
      </c>
      <c r="F65" s="436">
        <v>568</v>
      </c>
      <c r="G65" s="412">
        <v>204</v>
      </c>
      <c r="H65" s="412"/>
      <c r="I65" s="412">
        <v>890</v>
      </c>
      <c r="J65" s="436">
        <v>222</v>
      </c>
      <c r="K65" s="412">
        <v>106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3022</v>
      </c>
      <c r="D67" s="485">
        <f t="shared" ref="D67:K67" si="2">SUM(D65:D66)</f>
        <v>2071</v>
      </c>
      <c r="E67" s="485">
        <f t="shared" si="2"/>
        <v>197</v>
      </c>
      <c r="F67" s="485">
        <f t="shared" si="2"/>
        <v>568</v>
      </c>
      <c r="G67" s="485">
        <f t="shared" si="2"/>
        <v>204</v>
      </c>
      <c r="H67" s="485">
        <f t="shared" si="2"/>
        <v>0</v>
      </c>
      <c r="I67" s="485">
        <f t="shared" si="2"/>
        <v>890</v>
      </c>
      <c r="J67" s="485">
        <f t="shared" si="2"/>
        <v>222</v>
      </c>
      <c r="K67" s="485">
        <f t="shared" si="2"/>
        <v>106</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30422</v>
      </c>
      <c r="D69" s="433"/>
      <c r="E69" s="433"/>
      <c r="F69" s="433"/>
      <c r="G69" s="433"/>
      <c r="H69" s="433"/>
      <c r="I69" s="433"/>
      <c r="J69" s="433"/>
      <c r="K69" s="433"/>
    </row>
    <row r="70" spans="1:11" ht="12.75" customHeight="1" x14ac:dyDescent="0.2">
      <c r="A70" s="913" t="s">
        <v>1178</v>
      </c>
      <c r="B70" s="40">
        <v>1612</v>
      </c>
      <c r="C70" s="483">
        <v>3660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3211</v>
      </c>
      <c r="D73" s="433"/>
      <c r="E73" s="433"/>
      <c r="F73" s="433"/>
      <c r="G73" s="433"/>
      <c r="H73" s="433"/>
      <c r="I73" s="433"/>
      <c r="J73" s="433"/>
      <c r="K73" s="433"/>
    </row>
    <row r="74" spans="1:11" ht="12.75" customHeight="1" x14ac:dyDescent="0.2">
      <c r="A74" s="913" t="s">
        <v>26</v>
      </c>
      <c r="B74" s="40">
        <v>1690</v>
      </c>
      <c r="C74" s="483">
        <v>1262</v>
      </c>
      <c r="D74" s="433"/>
      <c r="E74" s="433"/>
      <c r="F74" s="433"/>
      <c r="G74" s="433"/>
      <c r="H74" s="433"/>
      <c r="I74" s="433"/>
      <c r="J74" s="433"/>
      <c r="K74" s="433"/>
    </row>
    <row r="75" spans="1:11" ht="12.75" customHeight="1" thickBot="1" x14ac:dyDescent="0.25">
      <c r="A75" s="464" t="s">
        <v>647</v>
      </c>
      <c r="B75" s="457"/>
      <c r="C75" s="485">
        <f>SUM(C69:C74)</f>
        <v>38555</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9781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244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10025</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8223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8223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5958</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v>368321</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78667</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695</v>
      </c>
      <c r="D107" s="412">
        <v>20</v>
      </c>
      <c r="E107" s="412"/>
      <c r="F107" s="412"/>
      <c r="G107" s="412"/>
      <c r="H107" s="412">
        <v>705</v>
      </c>
      <c r="I107" s="412"/>
      <c r="J107" s="436"/>
      <c r="K107" s="412"/>
    </row>
    <row r="108" spans="1:12" ht="12.75" customHeight="1" thickBot="1" x14ac:dyDescent="0.25">
      <c r="A108" s="464" t="s">
        <v>577</v>
      </c>
      <c r="B108" s="738"/>
      <c r="C108" s="484">
        <f>SUM(C95:C107)</f>
        <v>85320</v>
      </c>
      <c r="D108" s="484">
        <f t="shared" ref="D108:K108" si="3">SUM(D95:D107)</f>
        <v>368341</v>
      </c>
      <c r="E108" s="484">
        <f t="shared" si="3"/>
        <v>0</v>
      </c>
      <c r="F108" s="484">
        <f t="shared" si="3"/>
        <v>0</v>
      </c>
      <c r="G108" s="484">
        <f t="shared" si="3"/>
        <v>0</v>
      </c>
      <c r="H108" s="484">
        <f t="shared" si="3"/>
        <v>705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472922</v>
      </c>
      <c r="D109" s="493">
        <f t="shared" si="4"/>
        <v>463138</v>
      </c>
      <c r="E109" s="493">
        <f t="shared" si="4"/>
        <v>58440</v>
      </c>
      <c r="F109" s="493">
        <f t="shared" si="4"/>
        <v>35336</v>
      </c>
      <c r="G109" s="493">
        <f t="shared" si="4"/>
        <v>60122</v>
      </c>
      <c r="H109" s="493">
        <f t="shared" si="4"/>
        <v>705</v>
      </c>
      <c r="I109" s="493">
        <f t="shared" si="4"/>
        <v>11192</v>
      </c>
      <c r="J109" s="493">
        <f t="shared" si="4"/>
        <v>50652</v>
      </c>
      <c r="K109" s="443">
        <f t="shared" si="4"/>
        <v>10408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1757</v>
      </c>
      <c r="B117" s="262">
        <v>3001</v>
      </c>
      <c r="C117" s="489">
        <v>746623</v>
      </c>
      <c r="D117" s="418"/>
      <c r="E117" s="412"/>
      <c r="F117" s="418"/>
      <c r="G117" s="418"/>
      <c r="H117" s="412"/>
      <c r="I117" s="433"/>
      <c r="J117" s="436"/>
      <c r="K117" s="412"/>
    </row>
    <row r="118" spans="1:11" ht="12.75" customHeight="1" x14ac:dyDescent="0.2">
      <c r="A118" s="477" t="s">
        <v>1758</v>
      </c>
      <c r="B118" s="262">
        <v>3002</v>
      </c>
      <c r="C118" s="483">
        <v>17663</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764286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27146</v>
      </c>
      <c r="D125" s="492"/>
      <c r="E125" s="433"/>
      <c r="F125" s="412"/>
      <c r="G125" s="433"/>
      <c r="H125" s="433"/>
      <c r="I125" s="433"/>
      <c r="J125" s="433"/>
      <c r="K125" s="433"/>
    </row>
    <row r="126" spans="1:11" ht="12.75" customHeight="1" x14ac:dyDescent="0.2">
      <c r="A126" s="913" t="s">
        <v>1035</v>
      </c>
      <c r="B126" s="262">
        <v>3110</v>
      </c>
      <c r="C126" s="483">
        <v>35592</v>
      </c>
      <c r="D126" s="412"/>
      <c r="E126" s="433"/>
      <c r="F126" s="412"/>
      <c r="G126" s="433"/>
      <c r="H126" s="433"/>
      <c r="I126" s="433"/>
      <c r="J126" s="433"/>
      <c r="K126" s="433"/>
    </row>
    <row r="127" spans="1:11" ht="12.75" customHeight="1" x14ac:dyDescent="0.2">
      <c r="A127" s="913" t="s">
        <v>112</v>
      </c>
      <c r="B127" s="262">
        <v>3120</v>
      </c>
      <c r="C127" s="412">
        <v>10366</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73104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377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33427</v>
      </c>
      <c r="G151" s="436"/>
      <c r="H151" s="433"/>
      <c r="I151" s="433"/>
      <c r="J151" s="433"/>
      <c r="K151" s="433"/>
    </row>
    <row r="152" spans="1:11" ht="12.75" customHeight="1" x14ac:dyDescent="0.2">
      <c r="A152" s="913" t="s">
        <v>1247</v>
      </c>
      <c r="B152" s="262">
        <v>3510</v>
      </c>
      <c r="C152" s="483"/>
      <c r="D152" s="412"/>
      <c r="E152" s="492"/>
      <c r="F152" s="412">
        <v>53793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87220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73481</v>
      </c>
      <c r="D172" s="924">
        <f t="shared" si="6"/>
        <v>0</v>
      </c>
      <c r="E172" s="924">
        <f t="shared" si="6"/>
        <v>0</v>
      </c>
      <c r="F172" s="924">
        <f t="shared" si="6"/>
        <v>87220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837767</v>
      </c>
      <c r="D173" s="493">
        <f>SUM(D121,D172)</f>
        <v>0</v>
      </c>
      <c r="E173" s="493">
        <f>SUM(E121,E172)</f>
        <v>0</v>
      </c>
      <c r="F173" s="493">
        <f t="shared" ref="F173:K173" si="7">SUM(F121,F172)</f>
        <v>87220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1961</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22262</v>
      </c>
      <c r="D177" s="412"/>
      <c r="E177" s="436"/>
      <c r="F177" s="412"/>
      <c r="G177" s="412"/>
      <c r="H177" s="436"/>
      <c r="I177" s="436"/>
      <c r="J177" s="436"/>
      <c r="K177" s="436"/>
    </row>
    <row r="178" spans="1:11" ht="22.5" customHeight="1" thickBot="1" x14ac:dyDescent="0.25">
      <c r="A178" s="2228" t="s">
        <v>921</v>
      </c>
      <c r="B178" s="2229"/>
      <c r="C178" s="484">
        <f>SUM(C176:C177)</f>
        <v>22262</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1962</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1963</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38488</v>
      </c>
      <c r="D194" s="433"/>
      <c r="E194" s="492"/>
      <c r="F194" s="433"/>
      <c r="G194" s="512"/>
      <c r="H194" s="433"/>
      <c r="I194" s="433"/>
      <c r="J194" s="433"/>
      <c r="K194" s="433"/>
    </row>
    <row r="195" spans="1:11" ht="12.75" customHeight="1" x14ac:dyDescent="0.2">
      <c r="A195" s="913" t="s">
        <v>1237</v>
      </c>
      <c r="B195" s="40">
        <v>4215</v>
      </c>
      <c r="C195" s="483">
        <v>300</v>
      </c>
      <c r="D195" s="433"/>
      <c r="E195" s="492"/>
      <c r="F195" s="433"/>
      <c r="G195" s="512"/>
      <c r="H195" s="433"/>
      <c r="I195" s="433"/>
      <c r="J195" s="433"/>
      <c r="K195" s="433"/>
    </row>
    <row r="196" spans="1:11" ht="12.75" customHeight="1" x14ac:dyDescent="0.2">
      <c r="A196" s="913" t="s">
        <v>1249</v>
      </c>
      <c r="B196" s="40">
        <v>4220</v>
      </c>
      <c r="C196" s="483">
        <v>12504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51292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11888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11888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v>750</v>
      </c>
      <c r="D215" s="412"/>
      <c r="E215" s="433"/>
      <c r="F215" s="412"/>
      <c r="G215" s="412"/>
      <c r="H215" s="433"/>
      <c r="I215" s="433"/>
      <c r="J215" s="433"/>
      <c r="K215" s="433"/>
    </row>
    <row r="216" spans="1:11" ht="12.75" customHeight="1" thickBot="1" x14ac:dyDescent="0.25">
      <c r="A216" s="464" t="s">
        <v>1057</v>
      </c>
      <c r="B216" s="457"/>
      <c r="C216" s="484">
        <f>SUM(C213:C215)</f>
        <v>750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17533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17533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5083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86546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108808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1419497</v>
      </c>
      <c r="D275" s="493">
        <f t="shared" si="12"/>
        <v>463138</v>
      </c>
      <c r="E275" s="493">
        <f t="shared" si="12"/>
        <v>58440</v>
      </c>
      <c r="F275" s="493">
        <f t="shared" si="12"/>
        <v>122556</v>
      </c>
      <c r="G275" s="493">
        <f t="shared" si="12"/>
        <v>60122</v>
      </c>
      <c r="H275" s="493">
        <f t="shared" si="12"/>
        <v>705</v>
      </c>
      <c r="I275" s="493">
        <f t="shared" si="12"/>
        <v>11192</v>
      </c>
      <c r="J275" s="493">
        <f t="shared" si="12"/>
        <v>50652</v>
      </c>
      <c r="K275" s="443">
        <f t="shared" si="12"/>
        <v>10408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9" activePane="bottomLeft" state="frozen"/>
      <selection activeCell="A2" sqref="A2"/>
      <selection pane="bottomLeft" activeCell="H90" sqref="H90"/>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f>565154+15411+1732</f>
        <v>582297</v>
      </c>
      <c r="D5" s="412">
        <f>64070+4405+13391+78079+450+2939</f>
        <v>163334</v>
      </c>
      <c r="E5" s="412">
        <f>12555+238+427</f>
        <v>13220</v>
      </c>
      <c r="F5" s="412">
        <f>11082+4147+3119+1822+3739+832+55+591+412+181+573</f>
        <v>26553</v>
      </c>
      <c r="G5" s="412">
        <v>1687</v>
      </c>
      <c r="H5" s="412"/>
      <c r="I5" s="436"/>
      <c r="J5" s="436"/>
      <c r="K5" s="414">
        <f>SUM(C5:J5)</f>
        <v>787091</v>
      </c>
      <c r="L5" s="412"/>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f>79762+26783</f>
        <v>106545</v>
      </c>
      <c r="D8" s="412">
        <f>15960+613+1881+7019</f>
        <v>25473</v>
      </c>
      <c r="E8" s="412"/>
      <c r="F8" s="412"/>
      <c r="G8" s="412"/>
      <c r="H8" s="412"/>
      <c r="I8" s="436"/>
      <c r="J8" s="436"/>
      <c r="K8" s="414">
        <f t="shared" si="0"/>
        <v>132018</v>
      </c>
      <c r="L8" s="412"/>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10521</v>
      </c>
      <c r="D10" s="412"/>
      <c r="E10" s="412"/>
      <c r="F10" s="412">
        <v>23894</v>
      </c>
      <c r="G10" s="412">
        <v>18967</v>
      </c>
      <c r="H10" s="412"/>
      <c r="I10" s="436"/>
      <c r="J10" s="436"/>
      <c r="K10" s="414">
        <f t="shared" si="0"/>
        <v>53382</v>
      </c>
      <c r="L10" s="412"/>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f>23120+4495</f>
        <v>27615</v>
      </c>
      <c r="D14" s="412">
        <f>1836+33+333</f>
        <v>2202</v>
      </c>
      <c r="E14" s="412">
        <f>8207+2596+61</f>
        <v>10864</v>
      </c>
      <c r="F14" s="412">
        <v>2762</v>
      </c>
      <c r="G14" s="412"/>
      <c r="H14" s="412">
        <v>3152</v>
      </c>
      <c r="I14" s="436"/>
      <c r="J14" s="436"/>
      <c r="K14" s="414">
        <f t="shared" si="0"/>
        <v>46595</v>
      </c>
      <c r="L14" s="412"/>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726978</v>
      </c>
      <c r="D33" s="415">
        <f t="shared" ref="D33:L33" si="1">SUM(D5:D32)</f>
        <v>191009</v>
      </c>
      <c r="E33" s="415">
        <f t="shared" si="1"/>
        <v>24084</v>
      </c>
      <c r="F33" s="415">
        <f t="shared" si="1"/>
        <v>53209</v>
      </c>
      <c r="G33" s="415">
        <f t="shared" si="1"/>
        <v>20654</v>
      </c>
      <c r="H33" s="415">
        <f t="shared" si="1"/>
        <v>3152</v>
      </c>
      <c r="I33" s="415">
        <f t="shared" si="1"/>
        <v>0</v>
      </c>
      <c r="J33" s="415">
        <f t="shared" si="1"/>
        <v>0</v>
      </c>
      <c r="K33" s="415">
        <f t="shared" si="1"/>
        <v>1019086</v>
      </c>
      <c r="L33" s="415">
        <f t="shared" si="1"/>
        <v>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v>1568</v>
      </c>
      <c r="F38" s="412"/>
      <c r="G38" s="412"/>
      <c r="H38" s="412"/>
      <c r="I38" s="436"/>
      <c r="J38" s="436"/>
      <c r="K38" s="414">
        <f t="shared" si="2"/>
        <v>1568</v>
      </c>
      <c r="L38" s="412"/>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1568</v>
      </c>
      <c r="F42" s="415">
        <f t="shared" si="3"/>
        <v>0</v>
      </c>
      <c r="G42" s="415">
        <f t="shared" si="3"/>
        <v>0</v>
      </c>
      <c r="H42" s="415">
        <f t="shared" si="3"/>
        <v>0</v>
      </c>
      <c r="I42" s="415">
        <f t="shared" si="3"/>
        <v>0</v>
      </c>
      <c r="J42" s="415">
        <f t="shared" si="3"/>
        <v>0</v>
      </c>
      <c r="K42" s="415">
        <f t="shared" si="3"/>
        <v>1568</v>
      </c>
      <c r="L42" s="415">
        <f t="shared" si="3"/>
        <v>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f>21429+2173</f>
        <v>23602</v>
      </c>
      <c r="F44" s="418">
        <v>4654</v>
      </c>
      <c r="G44" s="418"/>
      <c r="H44" s="418"/>
      <c r="I44" s="436"/>
      <c r="J44" s="436"/>
      <c r="K44" s="420">
        <f>SUM(C44:J44)</f>
        <v>28256</v>
      </c>
      <c r="L44" s="418"/>
    </row>
    <row r="45" spans="1:14" x14ac:dyDescent="0.2">
      <c r="A45" s="1813" t="s">
        <v>976</v>
      </c>
      <c r="B45" s="267">
        <v>2220</v>
      </c>
      <c r="C45" s="412"/>
      <c r="D45" s="412"/>
      <c r="E45" s="412"/>
      <c r="F45" s="412">
        <f>179+521+382+318</f>
        <v>1400</v>
      </c>
      <c r="G45" s="412"/>
      <c r="H45" s="412"/>
      <c r="I45" s="436"/>
      <c r="J45" s="436"/>
      <c r="K45" s="420">
        <f>SUM(C45:J45)</f>
        <v>1400</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23602</v>
      </c>
      <c r="F47" s="415">
        <f t="shared" si="4"/>
        <v>6054</v>
      </c>
      <c r="G47" s="415">
        <f t="shared" si="4"/>
        <v>0</v>
      </c>
      <c r="H47" s="415">
        <f t="shared" si="4"/>
        <v>0</v>
      </c>
      <c r="I47" s="415">
        <f t="shared" si="4"/>
        <v>0</v>
      </c>
      <c r="J47" s="415">
        <f t="shared" si="4"/>
        <v>0</v>
      </c>
      <c r="K47" s="415">
        <f t="shared" si="4"/>
        <v>29656</v>
      </c>
      <c r="L47" s="415">
        <f>SUM(L44:L46)</f>
        <v>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f>1000+514</f>
        <v>1514</v>
      </c>
      <c r="D49" s="418">
        <f>104+6+20</f>
        <v>130</v>
      </c>
      <c r="E49" s="418">
        <f>864+6228+8237+3172+378</f>
        <v>18879</v>
      </c>
      <c r="F49" s="418">
        <v>982</v>
      </c>
      <c r="G49" s="418"/>
      <c r="H49" s="418">
        <v>12857</v>
      </c>
      <c r="I49" s="436"/>
      <c r="J49" s="436"/>
      <c r="K49" s="420">
        <f>SUM(C49:J49)</f>
        <v>34362</v>
      </c>
      <c r="L49" s="418"/>
    </row>
    <row r="50" spans="1:14" x14ac:dyDescent="0.2">
      <c r="A50" s="1813" t="s">
        <v>979</v>
      </c>
      <c r="B50" s="267">
        <v>2320</v>
      </c>
      <c r="C50" s="412">
        <v>85506</v>
      </c>
      <c r="D50" s="412">
        <f>9287+573+1832+14984</f>
        <v>26676</v>
      </c>
      <c r="E50" s="412">
        <v>6</v>
      </c>
      <c r="F50" s="412"/>
      <c r="G50" s="412"/>
      <c r="H50" s="412">
        <v>1334</v>
      </c>
      <c r="I50" s="436"/>
      <c r="J50" s="436"/>
      <c r="K50" s="420">
        <f>SUM(C50:J50)</f>
        <v>113522</v>
      </c>
      <c r="L50" s="412"/>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87020</v>
      </c>
      <c r="D53" s="415">
        <f t="shared" ref="D53:L53" si="5">SUM(D49:D52)</f>
        <v>26806</v>
      </c>
      <c r="E53" s="415">
        <f t="shared" si="5"/>
        <v>18885</v>
      </c>
      <c r="F53" s="415">
        <f t="shared" si="5"/>
        <v>982</v>
      </c>
      <c r="G53" s="415">
        <f t="shared" si="5"/>
        <v>0</v>
      </c>
      <c r="H53" s="415">
        <f t="shared" si="5"/>
        <v>14191</v>
      </c>
      <c r="I53" s="415">
        <f t="shared" si="5"/>
        <v>0</v>
      </c>
      <c r="J53" s="415">
        <f t="shared" si="5"/>
        <v>0</v>
      </c>
      <c r="K53" s="415">
        <f t="shared" si="5"/>
        <v>147884</v>
      </c>
      <c r="L53" s="415">
        <f t="shared" si="5"/>
        <v>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c r="D55" s="418"/>
      <c r="E55" s="418"/>
      <c r="F55" s="418"/>
      <c r="G55" s="418"/>
      <c r="H55" s="418"/>
      <c r="I55" s="436"/>
      <c r="J55" s="436"/>
      <c r="K55" s="420">
        <f>SUM(C55:J55)</f>
        <v>0</v>
      </c>
      <c r="L55" s="418"/>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28410</v>
      </c>
      <c r="D59" s="418">
        <f>2948+182+582+3486</f>
        <v>7198</v>
      </c>
      <c r="E59" s="418"/>
      <c r="F59" s="418"/>
      <c r="G59" s="418"/>
      <c r="H59" s="418"/>
      <c r="I59" s="436"/>
      <c r="J59" s="436"/>
      <c r="K59" s="420">
        <f t="shared" ref="K59:K64" si="7">SUM(C59:J59)</f>
        <v>35608</v>
      </c>
      <c r="L59" s="418"/>
      <c r="M59" s="15"/>
      <c r="N59" s="15"/>
    </row>
    <row r="60" spans="1:14" s="16" customFormat="1" x14ac:dyDescent="0.2">
      <c r="A60" s="1813" t="s">
        <v>543</v>
      </c>
      <c r="B60" s="267">
        <v>2520</v>
      </c>
      <c r="C60" s="412">
        <v>14155</v>
      </c>
      <c r="D60" s="412"/>
      <c r="E60" s="412">
        <v>1128</v>
      </c>
      <c r="F60" s="412">
        <v>727</v>
      </c>
      <c r="G60" s="412"/>
      <c r="H60" s="412">
        <v>325</v>
      </c>
      <c r="I60" s="436"/>
      <c r="J60" s="436"/>
      <c r="K60" s="420">
        <f t="shared" si="7"/>
        <v>16335</v>
      </c>
      <c r="L60" s="412"/>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33919</v>
      </c>
      <c r="D63" s="412"/>
      <c r="E63" s="412">
        <v>290</v>
      </c>
      <c r="F63" s="412">
        <f>74603+3258+160+1059</f>
        <v>79080</v>
      </c>
      <c r="G63" s="412">
        <v>827</v>
      </c>
      <c r="H63" s="412"/>
      <c r="I63" s="436"/>
      <c r="J63" s="436"/>
      <c r="K63" s="420">
        <f t="shared" si="7"/>
        <v>114116</v>
      </c>
      <c r="L63" s="412"/>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76484</v>
      </c>
      <c r="D65" s="415">
        <f t="shared" ref="D65:L65" si="8">SUM(D59:D64)</f>
        <v>7198</v>
      </c>
      <c r="E65" s="415">
        <f t="shared" si="8"/>
        <v>1418</v>
      </c>
      <c r="F65" s="415">
        <f t="shared" si="8"/>
        <v>79807</v>
      </c>
      <c r="G65" s="415">
        <f t="shared" si="8"/>
        <v>827</v>
      </c>
      <c r="H65" s="415">
        <f t="shared" si="8"/>
        <v>325</v>
      </c>
      <c r="I65" s="415">
        <f t="shared" si="8"/>
        <v>0</v>
      </c>
      <c r="J65" s="415">
        <f t="shared" si="8"/>
        <v>0</v>
      </c>
      <c r="K65" s="415">
        <f t="shared" si="8"/>
        <v>166059</v>
      </c>
      <c r="L65" s="415">
        <f t="shared" si="8"/>
        <v>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163504</v>
      </c>
      <c r="D74" s="425">
        <f t="shared" ref="D74:K74" si="10">SUM(D42,D47,D53,D57,D65,D72,D73)</f>
        <v>34004</v>
      </c>
      <c r="E74" s="425">
        <f t="shared" si="10"/>
        <v>45473</v>
      </c>
      <c r="F74" s="425">
        <f t="shared" si="10"/>
        <v>86843</v>
      </c>
      <c r="G74" s="425">
        <f t="shared" si="10"/>
        <v>827</v>
      </c>
      <c r="H74" s="425">
        <f t="shared" si="10"/>
        <v>14516</v>
      </c>
      <c r="I74" s="425">
        <f t="shared" si="10"/>
        <v>0</v>
      </c>
      <c r="J74" s="425">
        <f t="shared" si="10"/>
        <v>0</v>
      </c>
      <c r="K74" s="425">
        <f t="shared" si="10"/>
        <v>345167</v>
      </c>
      <c r="L74" s="425">
        <f>SUM(L42,L47,L53,L57,L65,L72,L73)</f>
        <v>0</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c r="I79" s="507"/>
      <c r="J79" s="507"/>
      <c r="K79" s="414">
        <f t="shared" si="11"/>
        <v>0</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f>203455+16148+13074</f>
        <v>232677</v>
      </c>
      <c r="I86" s="507"/>
      <c r="J86" s="507"/>
      <c r="K86" s="520">
        <f t="shared" ref="K86:K98" si="12">H86</f>
        <v>232677</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232677</v>
      </c>
      <c r="I92" s="507"/>
      <c r="J92" s="507"/>
      <c r="K92" s="520">
        <f t="shared" si="12"/>
        <v>232677</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232677</v>
      </c>
      <c r="I102" s="507"/>
      <c r="J102" s="507"/>
      <c r="K102" s="425">
        <f>SUM(K84,K92,K100,K101)</f>
        <v>232677</v>
      </c>
      <c r="L102" s="425">
        <f>SUM(L84,L92,L100,L101)</f>
        <v>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890482</v>
      </c>
      <c r="D114" s="415">
        <f t="shared" ref="D114:K114" si="13">SUM(D33,D74,D75,D102,D112,D113)</f>
        <v>225013</v>
      </c>
      <c r="E114" s="415">
        <f t="shared" si="13"/>
        <v>69557</v>
      </c>
      <c r="F114" s="415">
        <f t="shared" si="13"/>
        <v>140052</v>
      </c>
      <c r="G114" s="415">
        <f t="shared" si="13"/>
        <v>21481</v>
      </c>
      <c r="H114" s="415">
        <f>SUM(H33,H74,H75,H102,H112,H113)</f>
        <v>250345</v>
      </c>
      <c r="I114" s="415">
        <f t="shared" si="13"/>
        <v>0</v>
      </c>
      <c r="J114" s="415">
        <f t="shared" si="13"/>
        <v>0</v>
      </c>
      <c r="K114" s="415">
        <f t="shared" si="13"/>
        <v>1596930</v>
      </c>
      <c r="L114" s="415">
        <f>SUM(L33,L74,L75,L102,L112,L113)</f>
        <v>0</v>
      </c>
    </row>
    <row r="115" spans="1:14" ht="23.25" thickTop="1" x14ac:dyDescent="0.2">
      <c r="A115" s="1825" t="s">
        <v>1177</v>
      </c>
      <c r="B115" s="892"/>
      <c r="C115" s="416"/>
      <c r="D115" s="416"/>
      <c r="E115" s="416"/>
      <c r="F115" s="416"/>
      <c r="G115" s="416"/>
      <c r="H115" s="416"/>
      <c r="I115" s="416"/>
      <c r="J115" s="416"/>
      <c r="K115" s="440">
        <f>'Revenues 9-14'!C275-'Expenditures 15-22'!K114</f>
        <v>-177433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f>900+32714</f>
        <v>33614</v>
      </c>
      <c r="F123" s="412">
        <v>4894</v>
      </c>
      <c r="G123" s="412">
        <f>4609+1077</f>
        <v>5686</v>
      </c>
      <c r="H123" s="412"/>
      <c r="I123" s="436"/>
      <c r="J123" s="436"/>
      <c r="K123" s="415">
        <f>SUM(C123:J123)</f>
        <v>44194</v>
      </c>
      <c r="L123" s="412"/>
    </row>
    <row r="124" spans="1:14" ht="14.25" thickTop="1" thickBot="1" x14ac:dyDescent="0.25">
      <c r="A124" s="1813" t="s">
        <v>221</v>
      </c>
      <c r="B124" s="267">
        <v>2540</v>
      </c>
      <c r="C124" s="412">
        <f>94924+3469+1459</f>
        <v>99852</v>
      </c>
      <c r="D124" s="412">
        <v>11837</v>
      </c>
      <c r="E124" s="412">
        <f>950+6020+2083+180+10040+1999+14268+6972</f>
        <v>42512</v>
      </c>
      <c r="F124" s="412">
        <f>7214+3932+229+7525+22169+3412</f>
        <v>44481</v>
      </c>
      <c r="G124" s="412">
        <f>703+45+4622</f>
        <v>5370</v>
      </c>
      <c r="H124" s="412">
        <v>2</v>
      </c>
      <c r="I124" s="436"/>
      <c r="J124" s="436"/>
      <c r="K124" s="415">
        <f>SUM(C124:J124)</f>
        <v>204054</v>
      </c>
      <c r="L124" s="412"/>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99852</v>
      </c>
      <c r="D127" s="415">
        <f t="shared" ref="D127:L127" si="14">SUM(D122:D126)</f>
        <v>11837</v>
      </c>
      <c r="E127" s="415">
        <f t="shared" si="14"/>
        <v>76126</v>
      </c>
      <c r="F127" s="415">
        <f t="shared" si="14"/>
        <v>49375</v>
      </c>
      <c r="G127" s="415">
        <f t="shared" si="14"/>
        <v>11056</v>
      </c>
      <c r="H127" s="415">
        <f t="shared" si="14"/>
        <v>2</v>
      </c>
      <c r="I127" s="415">
        <f t="shared" si="14"/>
        <v>0</v>
      </c>
      <c r="J127" s="415">
        <f t="shared" si="14"/>
        <v>0</v>
      </c>
      <c r="K127" s="415">
        <f t="shared" si="14"/>
        <v>248248</v>
      </c>
      <c r="L127" s="415">
        <f t="shared" si="14"/>
        <v>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99852</v>
      </c>
      <c r="D129" s="425">
        <f t="shared" ref="D129:L129" si="15">SUM(D120,D127,D128)</f>
        <v>11837</v>
      </c>
      <c r="E129" s="425">
        <f t="shared" si="15"/>
        <v>76126</v>
      </c>
      <c r="F129" s="425">
        <f t="shared" si="15"/>
        <v>49375</v>
      </c>
      <c r="G129" s="425">
        <f t="shared" si="15"/>
        <v>11056</v>
      </c>
      <c r="H129" s="425">
        <f t="shared" si="15"/>
        <v>2</v>
      </c>
      <c r="I129" s="425">
        <f t="shared" si="15"/>
        <v>0</v>
      </c>
      <c r="J129" s="425">
        <f t="shared" si="15"/>
        <v>0</v>
      </c>
      <c r="K129" s="425">
        <f t="shared" si="15"/>
        <v>248248</v>
      </c>
      <c r="L129" s="425">
        <f t="shared" si="15"/>
        <v>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99852</v>
      </c>
      <c r="D150" s="415">
        <f t="shared" ref="D150:K150" si="16">SUM(D129,D130,D138,D148,D149)</f>
        <v>11837</v>
      </c>
      <c r="E150" s="415">
        <f t="shared" si="16"/>
        <v>76126</v>
      </c>
      <c r="F150" s="415">
        <f t="shared" si="16"/>
        <v>49375</v>
      </c>
      <c r="G150" s="415">
        <f t="shared" si="16"/>
        <v>11056</v>
      </c>
      <c r="H150" s="415">
        <f t="shared" si="16"/>
        <v>2</v>
      </c>
      <c r="I150" s="415">
        <f t="shared" si="16"/>
        <v>0</v>
      </c>
      <c r="J150" s="415">
        <f t="shared" si="16"/>
        <v>0</v>
      </c>
      <c r="K150" s="415">
        <f t="shared" si="16"/>
        <v>248248</v>
      </c>
      <c r="L150" s="415">
        <f>SUM(L129,L130,L138,L148,L149)</f>
        <v>0</v>
      </c>
    </row>
    <row r="151" spans="1:14" ht="12.75" customHeight="1" thickTop="1" x14ac:dyDescent="0.2">
      <c r="A151" s="2239" t="s">
        <v>1403</v>
      </c>
      <c r="B151" s="2240"/>
      <c r="C151" s="416"/>
      <c r="D151" s="416"/>
      <c r="E151" s="416"/>
      <c r="F151" s="416"/>
      <c r="G151" s="416"/>
      <c r="H151" s="416"/>
      <c r="I151" s="416"/>
      <c r="J151" s="413"/>
      <c r="K151" s="440">
        <f>'Revenues 9-14'!D275-'Expenditures 15-22'!K150</f>
        <v>214890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8325</v>
      </c>
      <c r="I163" s="413"/>
      <c r="J163" s="413"/>
      <c r="K163" s="414">
        <f>SUM(C163:H163)</f>
        <v>8325</v>
      </c>
      <c r="L163" s="1863"/>
    </row>
    <row r="164" spans="1:14" ht="33.75" customHeight="1" x14ac:dyDescent="0.2">
      <c r="A164" s="1833" t="s">
        <v>293</v>
      </c>
      <c r="B164" s="536" t="s">
        <v>32</v>
      </c>
      <c r="C164" s="413"/>
      <c r="D164" s="413"/>
      <c r="E164" s="413"/>
      <c r="F164" s="413"/>
      <c r="G164" s="413"/>
      <c r="H164" s="1866">
        <v>50000</v>
      </c>
      <c r="I164" s="413"/>
      <c r="J164" s="413"/>
      <c r="K164" s="414">
        <f>SUM(C164:J164)</f>
        <v>50000</v>
      </c>
      <c r="L164" s="1866"/>
    </row>
    <row r="165" spans="1:14" ht="13.5" customHeight="1" thickBot="1" x14ac:dyDescent="0.25">
      <c r="A165" s="1817" t="s">
        <v>885</v>
      </c>
      <c r="B165" s="537" t="s">
        <v>88</v>
      </c>
      <c r="C165" s="413"/>
      <c r="D165" s="413"/>
      <c r="E165" s="426"/>
      <c r="F165" s="413"/>
      <c r="G165" s="413"/>
      <c r="H165" s="1866">
        <v>500</v>
      </c>
      <c r="I165" s="507"/>
      <c r="J165" s="413"/>
      <c r="K165" s="414">
        <f>SUM(C165:J165)</f>
        <v>500</v>
      </c>
      <c r="L165" s="1866"/>
    </row>
    <row r="166" spans="1:14" ht="12.75" customHeight="1" thickTop="1" thickBot="1" x14ac:dyDescent="0.25">
      <c r="A166" s="887" t="s">
        <v>743</v>
      </c>
      <c r="B166" s="468" t="s">
        <v>582</v>
      </c>
      <c r="C166" s="413"/>
      <c r="D166" s="413"/>
      <c r="E166" s="428">
        <f>SUM(E162,E163,E164,E165)</f>
        <v>0</v>
      </c>
      <c r="F166" s="413"/>
      <c r="G166" s="413"/>
      <c r="H166" s="425">
        <f>SUM(H162,H163,H164,H165)</f>
        <v>58825</v>
      </c>
      <c r="I166" s="437"/>
      <c r="J166" s="413"/>
      <c r="K166" s="425">
        <f>SUM(K162,K163,K164,K165)</f>
        <v>58825</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58825</v>
      </c>
      <c r="I168" s="437"/>
      <c r="J168" s="413"/>
      <c r="K168" s="425">
        <f>SUM(K154,K166,K167)</f>
        <v>58825</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-385</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6737</v>
      </c>
      <c r="D176" s="412">
        <f>699+43+138+1128</f>
        <v>2008</v>
      </c>
      <c r="E176" s="412">
        <f>59987+38710+17623+1167</f>
        <v>117487</v>
      </c>
      <c r="F176" s="412"/>
      <c r="G176" s="412"/>
      <c r="H176" s="412"/>
      <c r="I176" s="436"/>
      <c r="J176" s="436"/>
      <c r="K176" s="414">
        <f>SUM(C176:J176)</f>
        <v>126232</v>
      </c>
      <c r="L176" s="412"/>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6737</v>
      </c>
      <c r="D178" s="425">
        <f t="shared" ref="D178:J178" si="17">SUM(D174,D176,D177)</f>
        <v>2008</v>
      </c>
      <c r="E178" s="425">
        <f t="shared" si="17"/>
        <v>117487</v>
      </c>
      <c r="F178" s="425">
        <f t="shared" si="17"/>
        <v>0</v>
      </c>
      <c r="G178" s="425">
        <f t="shared" si="17"/>
        <v>0</v>
      </c>
      <c r="H178" s="425">
        <f t="shared" si="17"/>
        <v>0</v>
      </c>
      <c r="I178" s="425">
        <f t="shared" si="17"/>
        <v>0</v>
      </c>
      <c r="J178" s="425">
        <f t="shared" si="17"/>
        <v>0</v>
      </c>
      <c r="K178" s="425">
        <f>SUM(K174,K176,K177)</f>
        <v>126232</v>
      </c>
      <c r="L178" s="425">
        <f>SUM(L174, L176:L177)</f>
        <v>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6737</v>
      </c>
      <c r="D204" s="415">
        <f>SUM(D178,D179)</f>
        <v>2008</v>
      </c>
      <c r="E204" s="415">
        <f>SUM(E178,E179,E190)</f>
        <v>117487</v>
      </c>
      <c r="F204" s="415">
        <f>SUM(F178,F179)</f>
        <v>0</v>
      </c>
      <c r="G204" s="415">
        <f>SUM(G178,G179)</f>
        <v>0</v>
      </c>
      <c r="H204" s="415">
        <f>SUM(H178,H179,H190,H202,H203)</f>
        <v>0</v>
      </c>
      <c r="I204" s="415">
        <f>SUM(I178,I179)</f>
        <v>0</v>
      </c>
      <c r="J204" s="415">
        <f>SUM(J178,J179)</f>
        <v>0</v>
      </c>
      <c r="K204" s="414">
        <f>SUM(K178,K179,K190,K202,K203)</f>
        <v>126232</v>
      </c>
      <c r="L204" s="415">
        <f>SUM(L178,L179,L190,L202,L203)</f>
        <v>0</v>
      </c>
    </row>
    <row r="205" spans="1:14" ht="23.25" thickTop="1" x14ac:dyDescent="0.2">
      <c r="A205" s="1825" t="s">
        <v>1177</v>
      </c>
      <c r="B205" s="467"/>
      <c r="C205" s="416"/>
      <c r="D205" s="416"/>
      <c r="E205" s="416"/>
      <c r="F205" s="416"/>
      <c r="G205" s="416"/>
      <c r="H205" s="416"/>
      <c r="I205" s="413"/>
      <c r="J205" s="413"/>
      <c r="K205" s="440">
        <f>'Revenues 9-14'!F275-'Expenditures 15-22'!K204</f>
        <v>-3676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f>28+118+58+9174</f>
        <v>9378</v>
      </c>
      <c r="E209" s="413"/>
      <c r="F209" s="413"/>
      <c r="G209" s="413"/>
      <c r="H209" s="413"/>
      <c r="I209" s="413"/>
      <c r="J209" s="413"/>
      <c r="K209" s="414">
        <f>D209</f>
        <v>9378</v>
      </c>
      <c r="L209" s="412"/>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f>409+1751+2902+612</f>
        <v>5674</v>
      </c>
      <c r="E211" s="413"/>
      <c r="F211" s="413"/>
      <c r="G211" s="413"/>
      <c r="H211" s="413"/>
      <c r="I211" s="413"/>
      <c r="J211" s="413"/>
      <c r="K211" s="414">
        <f t="shared" si="19"/>
        <v>5674</v>
      </c>
      <c r="L211" s="412"/>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f>153+652+1094</f>
        <v>1899</v>
      </c>
      <c r="E213" s="413"/>
      <c r="F213" s="413"/>
      <c r="G213" s="413"/>
      <c r="H213" s="413"/>
      <c r="I213" s="413"/>
      <c r="J213" s="413"/>
      <c r="K213" s="414">
        <f t="shared" si="19"/>
        <v>1899</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f>180+769+249</f>
        <v>1198</v>
      </c>
      <c r="E217" s="413"/>
      <c r="F217" s="413"/>
      <c r="G217" s="413"/>
      <c r="H217" s="413"/>
      <c r="I217" s="413"/>
      <c r="J217" s="413"/>
      <c r="K217" s="414">
        <f t="shared" si="19"/>
        <v>1198</v>
      </c>
      <c r="L217" s="412"/>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18149</v>
      </c>
      <c r="E223" s="413"/>
      <c r="F223" s="413"/>
      <c r="G223" s="413"/>
      <c r="H223" s="413"/>
      <c r="I223" s="413"/>
      <c r="J223" s="413"/>
      <c r="K223" s="415">
        <f>SUM(K209:K222)</f>
        <v>18149</v>
      </c>
      <c r="L223" s="415">
        <f>SUM(L209:L222)</f>
        <v>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f>4+16+28+14</f>
        <v>62</v>
      </c>
      <c r="E239" s="413"/>
      <c r="F239" s="413"/>
      <c r="G239" s="413"/>
      <c r="H239" s="413"/>
      <c r="I239" s="413"/>
      <c r="J239" s="413"/>
      <c r="K239" s="420">
        <f>D239</f>
        <v>62</v>
      </c>
      <c r="L239" s="418"/>
    </row>
    <row r="240" spans="1:12" x14ac:dyDescent="0.2">
      <c r="A240" s="1813" t="s">
        <v>979</v>
      </c>
      <c r="B240" s="267">
        <v>2320</v>
      </c>
      <c r="C240" s="413"/>
      <c r="D240" s="412">
        <f>1298</f>
        <v>1298</v>
      </c>
      <c r="E240" s="413"/>
      <c r="F240" s="413"/>
      <c r="G240" s="413"/>
      <c r="H240" s="413"/>
      <c r="I240" s="413"/>
      <c r="J240" s="413"/>
      <c r="K240" s="420">
        <f t="shared" ref="K240:K250" si="21">D240</f>
        <v>1298</v>
      </c>
      <c r="L240" s="412"/>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1360</v>
      </c>
      <c r="E251" s="413"/>
      <c r="F251" s="413"/>
      <c r="G251" s="413"/>
      <c r="H251" s="413"/>
      <c r="I251" s="413"/>
      <c r="J251" s="413"/>
      <c r="K251" s="415">
        <f>SUM(K239:K250)</f>
        <v>1360</v>
      </c>
      <c r="L251" s="415">
        <f>SUM(L239:L250)</f>
        <v>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412</v>
      </c>
      <c r="E257" s="413"/>
      <c r="F257" s="413"/>
      <c r="G257" s="413"/>
      <c r="H257" s="413"/>
      <c r="I257" s="413"/>
      <c r="J257" s="413"/>
      <c r="K257" s="420">
        <f>D257</f>
        <v>412</v>
      </c>
      <c r="L257" s="418"/>
    </row>
    <row r="258" spans="1:12" x14ac:dyDescent="0.2">
      <c r="A258" s="1813" t="s">
        <v>543</v>
      </c>
      <c r="B258" s="525">
        <v>2520</v>
      </c>
      <c r="C258" s="413"/>
      <c r="D258" s="412">
        <f>205+878+1228</f>
        <v>2311</v>
      </c>
      <c r="E258" s="413"/>
      <c r="F258" s="413"/>
      <c r="G258" s="413"/>
      <c r="H258" s="413"/>
      <c r="I258" s="413"/>
      <c r="J258" s="413"/>
      <c r="K258" s="420">
        <f t="shared" ref="K258:K263" si="22">D258</f>
        <v>2311</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f>1448+6191+9916</f>
        <v>17555</v>
      </c>
      <c r="E260" s="413"/>
      <c r="F260" s="413"/>
      <c r="G260" s="413"/>
      <c r="H260" s="413"/>
      <c r="I260" s="413"/>
      <c r="J260" s="413"/>
      <c r="K260" s="420">
        <f t="shared" si="22"/>
        <v>17555</v>
      </c>
      <c r="L260" s="412"/>
    </row>
    <row r="261" spans="1:12" x14ac:dyDescent="0.2">
      <c r="A261" s="1813" t="s">
        <v>1129</v>
      </c>
      <c r="B261" s="267">
        <v>2550</v>
      </c>
      <c r="C261" s="413"/>
      <c r="D261" s="412">
        <v>98</v>
      </c>
      <c r="E261" s="413"/>
      <c r="F261" s="413"/>
      <c r="G261" s="413"/>
      <c r="H261" s="413"/>
      <c r="I261" s="413"/>
      <c r="J261" s="413"/>
      <c r="K261" s="420">
        <f t="shared" si="22"/>
        <v>98</v>
      </c>
      <c r="L261" s="412"/>
    </row>
    <row r="262" spans="1:12" x14ac:dyDescent="0.2">
      <c r="A262" s="1813" t="s">
        <v>107</v>
      </c>
      <c r="B262" s="267">
        <v>2560</v>
      </c>
      <c r="C262" s="413"/>
      <c r="D262" s="412">
        <f>492+2103+3527</f>
        <v>6122</v>
      </c>
      <c r="E262" s="413"/>
      <c r="F262" s="413"/>
      <c r="G262" s="413"/>
      <c r="H262" s="413"/>
      <c r="I262" s="413"/>
      <c r="J262" s="413"/>
      <c r="K262" s="420">
        <f t="shared" si="22"/>
        <v>6122</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26498</v>
      </c>
      <c r="E264" s="413"/>
      <c r="F264" s="413"/>
      <c r="G264" s="413"/>
      <c r="H264" s="413"/>
      <c r="I264" s="413"/>
      <c r="J264" s="413"/>
      <c r="K264" s="415">
        <f>SUM(K257:K263)</f>
        <v>26498</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27858</v>
      </c>
      <c r="E273" s="413"/>
      <c r="F273" s="413"/>
      <c r="G273" s="413"/>
      <c r="H273" s="413"/>
      <c r="I273" s="413"/>
      <c r="J273" s="413"/>
      <c r="K273" s="425">
        <f>SUM(K232,K237,K251,K255,K264,K271,K272)</f>
        <v>27858</v>
      </c>
      <c r="L273" s="425">
        <f>SUM(L232,L237,L251,L255,L264,L271,L272)</f>
        <v>0</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3" t="s">
        <v>595</v>
      </c>
      <c r="B288" s="2245"/>
      <c r="C288" s="413"/>
      <c r="D288" s="415">
        <f>SUM(D223,D273,D274,D278)</f>
        <v>46007</v>
      </c>
      <c r="E288" s="413"/>
      <c r="F288" s="413"/>
      <c r="G288" s="413"/>
      <c r="H288" s="415">
        <f>H286</f>
        <v>0</v>
      </c>
      <c r="I288" s="413"/>
      <c r="J288" s="413"/>
      <c r="K288" s="415">
        <f>SUM(K223,K273,K274,K278,K286,K287)</f>
        <v>46007</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14115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705</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13057</v>
      </c>
      <c r="F313" s="436"/>
      <c r="G313" s="436"/>
      <c r="H313" s="436"/>
      <c r="I313" s="436"/>
      <c r="J313" s="436"/>
      <c r="K313" s="1061">
        <f t="shared" ref="K313:K320" si="24">SUM(C313:J313)</f>
        <v>13057</v>
      </c>
      <c r="L313" s="436"/>
      <c r="M313" s="909"/>
      <c r="N313" s="909"/>
    </row>
    <row r="314" spans="1:14" s="19" customFormat="1" x14ac:dyDescent="0.2">
      <c r="A314" s="891" t="s">
        <v>342</v>
      </c>
      <c r="B314" s="529" t="s">
        <v>323</v>
      </c>
      <c r="C314" s="436"/>
      <c r="D314" s="436">
        <v>462</v>
      </c>
      <c r="E314" s="436"/>
      <c r="F314" s="436"/>
      <c r="G314" s="436"/>
      <c r="H314" s="436"/>
      <c r="I314" s="436"/>
      <c r="J314" s="436"/>
      <c r="K314" s="1061">
        <f t="shared" si="24"/>
        <v>462</v>
      </c>
      <c r="L314" s="436"/>
      <c r="M314" s="909"/>
      <c r="N314" s="909"/>
    </row>
    <row r="315" spans="1:14" s="19" customFormat="1" x14ac:dyDescent="0.2">
      <c r="A315" s="891" t="s">
        <v>274</v>
      </c>
      <c r="B315" s="529" t="s">
        <v>324</v>
      </c>
      <c r="C315" s="436"/>
      <c r="D315" s="436"/>
      <c r="E315" s="436">
        <v>2905</v>
      </c>
      <c r="F315" s="436"/>
      <c r="G315" s="436"/>
      <c r="H315" s="436"/>
      <c r="I315" s="436"/>
      <c r="J315" s="436"/>
      <c r="K315" s="1061">
        <f t="shared" si="24"/>
        <v>2905</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f>14000+4000+1933</f>
        <v>19933</v>
      </c>
      <c r="D318" s="436"/>
      <c r="E318" s="436"/>
      <c r="F318" s="436"/>
      <c r="G318" s="436"/>
      <c r="H318" s="436"/>
      <c r="I318" s="436"/>
      <c r="J318" s="436"/>
      <c r="K318" s="1061">
        <f t="shared" si="24"/>
        <v>19933</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19933</v>
      </c>
      <c r="D323" s="1062">
        <f t="shared" ref="D323:J323" si="25">SUM(D312:D322)</f>
        <v>462</v>
      </c>
      <c r="E323" s="1062">
        <f t="shared" si="25"/>
        <v>15962</v>
      </c>
      <c r="F323" s="1062">
        <f t="shared" si="25"/>
        <v>0</v>
      </c>
      <c r="G323" s="1062">
        <f t="shared" si="25"/>
        <v>0</v>
      </c>
      <c r="H323" s="1062">
        <f t="shared" si="25"/>
        <v>0</v>
      </c>
      <c r="I323" s="1062">
        <f t="shared" si="25"/>
        <v>0</v>
      </c>
      <c r="J323" s="1062">
        <f t="shared" si="25"/>
        <v>0</v>
      </c>
      <c r="K323" s="1062">
        <f>SUM(K312:K322)</f>
        <v>36357</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19933</v>
      </c>
      <c r="D331" s="1062">
        <f t="shared" ref="D331:J331" si="26">SUM(D323)</f>
        <v>462</v>
      </c>
      <c r="E331" s="1062">
        <f t="shared" si="26"/>
        <v>15962</v>
      </c>
      <c r="F331" s="1062">
        <f t="shared" si="26"/>
        <v>0</v>
      </c>
      <c r="G331" s="1062">
        <f t="shared" si="26"/>
        <v>0</v>
      </c>
      <c r="H331" s="1062">
        <f>SUM(H323,H329)</f>
        <v>0</v>
      </c>
      <c r="I331" s="1062">
        <f t="shared" si="26"/>
        <v>0</v>
      </c>
      <c r="J331" s="1062">
        <f t="shared" si="26"/>
        <v>0</v>
      </c>
      <c r="K331" s="1062">
        <f>SUM(K323,K329)</f>
        <v>36357</v>
      </c>
      <c r="L331" s="425">
        <f>SUM(L323,L329,L330)</f>
        <v>0</v>
      </c>
    </row>
    <row r="332" spans="1:14" ht="12.75" customHeight="1" thickTop="1" x14ac:dyDescent="0.2">
      <c r="A332" s="2239" t="s">
        <v>1177</v>
      </c>
      <c r="B332" s="2240"/>
      <c r="C332" s="413"/>
      <c r="D332" s="413"/>
      <c r="E332" s="413"/>
      <c r="F332" s="413"/>
      <c r="G332" s="413"/>
      <c r="H332" s="413"/>
      <c r="I332" s="413"/>
      <c r="J332" s="413"/>
      <c r="K332" s="1065">
        <f>'Revenues 9-14'!J275-'Expenditures 15-22'!K331</f>
        <v>14295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8115</v>
      </c>
      <c r="F338" s="412"/>
      <c r="G338" s="412"/>
      <c r="H338" s="412"/>
      <c r="I338" s="436"/>
      <c r="J338" s="436"/>
      <c r="K338" s="414">
        <f>SUM(C338:J338)</f>
        <v>8115</v>
      </c>
      <c r="L338" s="412"/>
    </row>
    <row r="339" spans="1:14" ht="12.75" customHeight="1" thickBot="1" x14ac:dyDescent="0.25">
      <c r="A339" s="887" t="s">
        <v>835</v>
      </c>
      <c r="B339" s="468" t="s">
        <v>36</v>
      </c>
      <c r="C339" s="415">
        <f>SUM(C337:C338)</f>
        <v>0</v>
      </c>
      <c r="D339" s="415">
        <f t="shared" ref="D339:L339" si="27">SUM(D337:D338)</f>
        <v>0</v>
      </c>
      <c r="E339" s="415">
        <f t="shared" si="27"/>
        <v>8115</v>
      </c>
      <c r="F339" s="415">
        <f t="shared" si="27"/>
        <v>0</v>
      </c>
      <c r="G339" s="415">
        <f t="shared" si="27"/>
        <v>0</v>
      </c>
      <c r="H339" s="415">
        <f t="shared" si="27"/>
        <v>0</v>
      </c>
      <c r="I339" s="415">
        <f t="shared" si="27"/>
        <v>0</v>
      </c>
      <c r="J339" s="415">
        <f t="shared" si="27"/>
        <v>0</v>
      </c>
      <c r="K339" s="415">
        <f t="shared" si="27"/>
        <v>8115</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8115</v>
      </c>
      <c r="F341" s="415">
        <f t="shared" si="28"/>
        <v>0</v>
      </c>
      <c r="G341" s="415">
        <f t="shared" si="28"/>
        <v>0</v>
      </c>
      <c r="H341" s="415">
        <f t="shared" si="28"/>
        <v>0</v>
      </c>
      <c r="I341" s="415">
        <f t="shared" si="28"/>
        <v>0</v>
      </c>
      <c r="J341" s="415">
        <f t="shared" si="28"/>
        <v>0</v>
      </c>
      <c r="K341" s="415">
        <f t="shared" si="28"/>
        <v>8115</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8115</v>
      </c>
      <c r="F354" s="415">
        <f t="shared" si="29"/>
        <v>0</v>
      </c>
      <c r="G354" s="415">
        <f t="shared" si="29"/>
        <v>0</v>
      </c>
      <c r="H354" s="415">
        <f t="shared" si="29"/>
        <v>0</v>
      </c>
      <c r="I354" s="415">
        <f t="shared" si="29"/>
        <v>0</v>
      </c>
      <c r="J354" s="415">
        <f t="shared" si="29"/>
        <v>0</v>
      </c>
      <c r="K354" s="415">
        <f t="shared" si="29"/>
        <v>8115</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2293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1968</v>
      </c>
      <c r="B2" s="835" t="s">
        <v>1934</v>
      </c>
      <c r="C2" s="1084" t="s">
        <v>1935</v>
      </c>
      <c r="D2" s="1084" t="s">
        <v>1936</v>
      </c>
      <c r="E2" s="1084" t="s">
        <v>1937</v>
      </c>
      <c r="F2" s="1084" t="s">
        <v>1938</v>
      </c>
    </row>
    <row r="3" spans="1:6" ht="12" customHeight="1" x14ac:dyDescent="0.2">
      <c r="A3" s="2272"/>
      <c r="B3" s="547"/>
      <c r="C3" s="833"/>
      <c r="D3" s="834" t="s">
        <v>295</v>
      </c>
      <c r="E3" s="833"/>
      <c r="F3" s="834" t="s">
        <v>296</v>
      </c>
    </row>
    <row r="4" spans="1:6" ht="13.7" customHeight="1" x14ac:dyDescent="0.2">
      <c r="A4" s="545" t="s">
        <v>1375</v>
      </c>
      <c r="B4" s="560">
        <f>'Revenues 9-14'!C5</f>
        <v>274521</v>
      </c>
      <c r="C4" s="512"/>
      <c r="D4" s="561">
        <f>B4-C4</f>
        <v>274521</v>
      </c>
      <c r="E4" s="512">
        <v>277095</v>
      </c>
      <c r="F4" s="561">
        <f>E4-C4</f>
        <v>277095</v>
      </c>
    </row>
    <row r="5" spans="1:6" ht="13.7" customHeight="1" x14ac:dyDescent="0.2">
      <c r="A5" s="545" t="s">
        <v>1038</v>
      </c>
      <c r="B5" s="560">
        <f>'Revenues 9-14'!D5</f>
        <v>82415</v>
      </c>
      <c r="C5" s="512"/>
      <c r="D5" s="561">
        <f t="shared" ref="D5:D18" si="0">B5-C5</f>
        <v>82415</v>
      </c>
      <c r="E5" s="512">
        <v>83968</v>
      </c>
      <c r="F5" s="561">
        <f>E5-C5</f>
        <v>83968</v>
      </c>
    </row>
    <row r="6" spans="1:6" ht="13.7" customHeight="1" x14ac:dyDescent="0.2">
      <c r="A6" s="545" t="s">
        <v>480</v>
      </c>
      <c r="B6" s="560">
        <f>'Revenues 9-14'!E5</f>
        <v>58243</v>
      </c>
      <c r="C6" s="512"/>
      <c r="D6" s="561">
        <f t="shared" si="0"/>
        <v>58243</v>
      </c>
      <c r="E6" s="512">
        <v>56389</v>
      </c>
      <c r="F6" s="561">
        <f t="shared" ref="F6:F18" si="1">E6-C6</f>
        <v>56389</v>
      </c>
    </row>
    <row r="7" spans="1:6" ht="13.7" customHeight="1" x14ac:dyDescent="0.2">
      <c r="A7" s="545" t="s">
        <v>162</v>
      </c>
      <c r="B7" s="560">
        <f>'Revenues 9-14'!F5</f>
        <v>24724</v>
      </c>
      <c r="C7" s="512"/>
      <c r="D7" s="561">
        <f t="shared" si="0"/>
        <v>24724</v>
      </c>
      <c r="E7" s="512">
        <v>25190</v>
      </c>
      <c r="F7" s="561">
        <f t="shared" si="1"/>
        <v>25190</v>
      </c>
    </row>
    <row r="8" spans="1:6" ht="13.7" customHeight="1" x14ac:dyDescent="0.2">
      <c r="A8" s="545" t="s">
        <v>1405</v>
      </c>
      <c r="B8" s="560">
        <f>'Revenues 9-14'!G5</f>
        <v>29959</v>
      </c>
      <c r="C8" s="512"/>
      <c r="D8" s="561">
        <f t="shared" si="0"/>
        <v>29959</v>
      </c>
      <c r="E8" s="512">
        <v>30002</v>
      </c>
      <c r="F8" s="561">
        <f t="shared" si="1"/>
        <v>30002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10302</v>
      </c>
      <c r="C10" s="512"/>
      <c r="D10" s="561">
        <f t="shared" si="0"/>
        <v>10302</v>
      </c>
      <c r="E10" s="512">
        <v>10496</v>
      </c>
      <c r="F10" s="561">
        <f t="shared" si="1"/>
        <v>10496</v>
      </c>
    </row>
    <row r="11" spans="1:6" x14ac:dyDescent="0.2">
      <c r="A11" s="545" t="s">
        <v>478</v>
      </c>
      <c r="B11" s="560">
        <f>'Revenues 9-14'!J5</f>
        <v>50430</v>
      </c>
      <c r="C11" s="512"/>
      <c r="D11" s="561">
        <f t="shared" si="0"/>
        <v>50430</v>
      </c>
      <c r="E11" s="512">
        <v>59485</v>
      </c>
      <c r="F11" s="561">
        <f t="shared" si="1"/>
        <v>59485</v>
      </c>
    </row>
    <row r="12" spans="1:6" ht="13.7" customHeight="1" x14ac:dyDescent="0.2">
      <c r="A12" s="545" t="s">
        <v>164</v>
      </c>
      <c r="B12" s="560">
        <f>'Revenues 9-14'!K5</f>
        <v>10302</v>
      </c>
      <c r="C12" s="512"/>
      <c r="D12" s="561">
        <f t="shared" si="0"/>
        <v>10302</v>
      </c>
      <c r="E12" s="512">
        <v>10496</v>
      </c>
      <c r="F12" s="561">
        <f t="shared" si="1"/>
        <v>10496</v>
      </c>
    </row>
    <row r="13" spans="1:6" ht="13.7" customHeight="1" x14ac:dyDescent="0.2">
      <c r="A13" s="545" t="s">
        <v>1112</v>
      </c>
      <c r="B13" s="560">
        <f>SUM('Revenues 9-14'!C6:D6)</f>
        <v>10311</v>
      </c>
      <c r="C13" s="512"/>
      <c r="D13" s="561">
        <f t="shared" si="0"/>
        <v>10311</v>
      </c>
      <c r="E13" s="512">
        <v>10496</v>
      </c>
      <c r="F13" s="561">
        <f t="shared" si="1"/>
        <v>10496</v>
      </c>
    </row>
    <row r="14" spans="1:6" ht="13.7" customHeight="1" x14ac:dyDescent="0.2">
      <c r="A14" s="545" t="s">
        <v>479</v>
      </c>
      <c r="B14" s="560">
        <f>SUM('Revenues 9-14'!C7:D7,'Revenues 9-14'!F7:H7)</f>
        <v>4120</v>
      </c>
      <c r="C14" s="512"/>
      <c r="D14" s="561">
        <f t="shared" si="0"/>
        <v>4120</v>
      </c>
      <c r="E14" s="512">
        <v>4198</v>
      </c>
      <c r="F14" s="561">
        <f t="shared" si="1"/>
        <v>4198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29959</v>
      </c>
      <c r="C16" s="512"/>
      <c r="D16" s="561">
        <f t="shared" si="0"/>
        <v>29959</v>
      </c>
      <c r="E16" s="512">
        <v>30002</v>
      </c>
      <c r="F16" s="561">
        <f t="shared" si="1"/>
        <v>30002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585286</v>
      </c>
      <c r="C19" s="562">
        <f>SUM(C4:C18)</f>
        <v>0</v>
      </c>
      <c r="D19" s="562">
        <f>SUM(D4:D18)</f>
        <v>585286</v>
      </c>
      <c r="E19" s="562">
        <f>SUM(E4:E18)</f>
        <v>597817</v>
      </c>
      <c r="F19" s="562">
        <f>SUM(F4:F18)</f>
        <v>597817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2" sqref="A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1970</v>
      </c>
      <c r="B2" s="2287"/>
      <c r="C2" s="1625" t="s">
        <v>1939</v>
      </c>
      <c r="D2" s="1625" t="s">
        <v>1940</v>
      </c>
      <c r="E2" s="1625" t="s">
        <v>1941</v>
      </c>
      <c r="F2" s="1625" t="s">
        <v>1942</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0">
        <f>SUM(C4+D4)-E4</f>
        <v>0</v>
      </c>
    </row>
    <row r="5" spans="1:7" ht="13.5" thickTop="1" x14ac:dyDescent="0.2">
      <c r="A5" s="2289" t="s">
        <v>1324</v>
      </c>
      <c r="B5" s="2274"/>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0" t="s">
        <v>735</v>
      </c>
      <c r="B15" s="2291"/>
      <c r="C15" s="1600">
        <f>SUM(C6:C14)</f>
        <v>0</v>
      </c>
      <c r="D15" s="1600">
        <f>SUM(D6:D14)</f>
        <v>0</v>
      </c>
      <c r="E15" s="1600">
        <f>SUM(E6:E14)</f>
        <v>0</v>
      </c>
      <c r="F15" s="1600">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1"/>
      <c r="D17" s="512"/>
      <c r="E17" s="1601"/>
      <c r="F17" s="1600">
        <f>SUM(C17+D17)-E17</f>
        <v>0</v>
      </c>
    </row>
    <row r="18" spans="1:11" ht="12.75" customHeight="1" thickTop="1" thickBot="1" x14ac:dyDescent="0.25">
      <c r="A18" s="2300" t="s">
        <v>7</v>
      </c>
      <c r="B18" s="2301"/>
      <c r="C18" s="1601"/>
      <c r="D18" s="512"/>
      <c r="E18" s="1601"/>
      <c r="F18" s="1600">
        <f>SUM(C18+D18)-E18</f>
        <v>0</v>
      </c>
    </row>
    <row r="19" spans="1:11" ht="12.75" customHeight="1" thickTop="1" thickBot="1" x14ac:dyDescent="0.25">
      <c r="A19" s="2300" t="s">
        <v>454</v>
      </c>
      <c r="B19" s="2301"/>
      <c r="C19" s="1601"/>
      <c r="D19" s="512"/>
      <c r="E19" s="1601"/>
      <c r="F19" s="1600">
        <f>SUM(C19+D19)-E19</f>
        <v>0</v>
      </c>
    </row>
    <row r="20" spans="1:11" ht="12.75" customHeight="1" thickTop="1" thickBot="1" x14ac:dyDescent="0.25">
      <c r="A20" s="2302" t="s">
        <v>527</v>
      </c>
      <c r="B20" s="2303"/>
      <c r="C20" s="1601"/>
      <c r="D20" s="512"/>
      <c r="E20" s="1601"/>
      <c r="F20" s="1600">
        <f>SUM(C20+D20)-E20</f>
        <v>0</v>
      </c>
    </row>
    <row r="21" spans="1:11" ht="14.25" thickTop="1" thickBot="1" x14ac:dyDescent="0.25">
      <c r="A21" s="2275" t="s">
        <v>736</v>
      </c>
      <c r="B21" s="2291"/>
      <c r="C21" s="1600">
        <f>SUM(C17:C20)</f>
        <v>0</v>
      </c>
      <c r="D21" s="1600">
        <f>SUM(D17:D20)</f>
        <v>0</v>
      </c>
      <c r="E21" s="1600">
        <f>SUM(E17:E20)</f>
        <v>0</v>
      </c>
      <c r="F21" s="1600">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0">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0">
        <f>SUM(C25+D25)-E25</f>
        <v>0</v>
      </c>
      <c r="G25" s="685"/>
    </row>
    <row r="26" spans="1:11" ht="13.5" thickTop="1" x14ac:dyDescent="0.2">
      <c r="A26" s="2273" t="s">
        <v>762</v>
      </c>
      <c r="B26" s="2274"/>
      <c r="C26" s="1602"/>
      <c r="D26" s="1602"/>
      <c r="E26" s="1602"/>
      <c r="F26" s="1603"/>
    </row>
    <row r="27" spans="1:11" ht="13.5" thickBot="1" x14ac:dyDescent="0.25">
      <c r="A27" s="2275" t="s">
        <v>1260</v>
      </c>
      <c r="B27" s="2276"/>
      <c r="C27" s="512"/>
      <c r="D27" s="512"/>
      <c r="E27" s="512"/>
      <c r="F27" s="1600">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2119</v>
      </c>
      <c r="B31" s="658">
        <v>41214</v>
      </c>
      <c r="C31" s="1102">
        <v>300000</v>
      </c>
      <c r="D31" s="1606">
        <v>1</v>
      </c>
      <c r="E31" s="1102">
        <v>230000</v>
      </c>
      <c r="F31" s="1102"/>
      <c r="G31" s="1102"/>
      <c r="H31" s="1102">
        <v>50000</v>
      </c>
      <c r="I31" s="1103">
        <f>((E31+F31)-H31)+G31</f>
        <v>180000</v>
      </c>
      <c r="J31" s="1102">
        <v>180000</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300000</v>
      </c>
      <c r="D49" s="1605"/>
      <c r="E49" s="1103">
        <f t="shared" ref="E49:J49" si="2">SUM(E31:E48)</f>
        <v>230000</v>
      </c>
      <c r="F49" s="1103">
        <f t="shared" si="2"/>
        <v>0</v>
      </c>
      <c r="G49" s="1103">
        <f t="shared" si="2"/>
        <v>0</v>
      </c>
      <c r="H49" s="1103">
        <f t="shared" si="2"/>
        <v>50000</v>
      </c>
      <c r="I49" s="1103">
        <f t="shared" si="2"/>
        <v>180000</v>
      </c>
      <c r="J49" s="1103">
        <f t="shared" si="2"/>
        <v>180000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4" sqref="H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1971</v>
      </c>
      <c r="B2" s="2312"/>
      <c r="C2" s="2312"/>
      <c r="D2" s="2312"/>
      <c r="E2" s="2313"/>
      <c r="F2" s="1885" t="s">
        <v>1077</v>
      </c>
      <c r="G2" s="1886" t="s">
        <v>101</v>
      </c>
      <c r="H2" s="1886" t="s">
        <v>479</v>
      </c>
      <c r="I2" s="1886" t="s">
        <v>1379</v>
      </c>
      <c r="J2" s="1886" t="s">
        <v>1022</v>
      </c>
      <c r="K2" s="1886" t="s">
        <v>145</v>
      </c>
    </row>
    <row r="3" spans="1:11" x14ac:dyDescent="0.2">
      <c r="A3" s="2314" t="s">
        <v>1945</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4120</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1" t="s">
        <v>1907</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4120</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4120</v>
      </c>
      <c r="I14" s="569"/>
      <c r="J14" s="1184"/>
      <c r="K14" s="1216"/>
    </row>
    <row r="15" spans="1:11" x14ac:dyDescent="0.2">
      <c r="A15" s="2329" t="s">
        <v>5</v>
      </c>
      <c r="B15" s="2329"/>
      <c r="C15" s="2329"/>
      <c r="D15" s="2329"/>
      <c r="E15" s="2330"/>
      <c r="F15" s="258" t="s">
        <v>1021</v>
      </c>
      <c r="G15" s="569"/>
      <c r="H15" s="563"/>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1906</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4120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7" t="s">
        <v>1905</v>
      </c>
      <c r="B33" s="113"/>
      <c r="C33" s="113"/>
      <c r="D33" s="113"/>
      <c r="E33" s="113"/>
      <c r="F33" s="113"/>
      <c r="G33" s="573"/>
      <c r="H33" s="2335"/>
      <c r="I33" s="2334"/>
      <c r="J33" s="2334"/>
      <c r="K33" s="2334"/>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8"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47000</v>
      </c>
      <c r="D5" s="642"/>
      <c r="E5" s="642"/>
      <c r="F5" s="1067">
        <f>(C5+D5)-E5</f>
        <v>47000</v>
      </c>
      <c r="G5" s="638"/>
      <c r="H5" s="644"/>
      <c r="I5" s="644"/>
      <c r="J5" s="644"/>
      <c r="K5" s="649"/>
      <c r="L5" s="1066">
        <f>F5-K5</f>
        <v>47000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4865993</v>
      </c>
      <c r="D8" s="643"/>
      <c r="E8" s="643"/>
      <c r="F8" s="1067">
        <f>(C8+D8)-E8</f>
        <v>4865993</v>
      </c>
      <c r="G8" s="639">
        <v>50</v>
      </c>
      <c r="H8" s="575">
        <v>3044700</v>
      </c>
      <c r="I8" s="575">
        <v>121989</v>
      </c>
      <c r="J8" s="575"/>
      <c r="K8" s="1066">
        <f>(H8+I8)-J8</f>
        <v>3166689</v>
      </c>
      <c r="L8" s="1066">
        <f>F8-K8</f>
        <v>1699304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362096</v>
      </c>
      <c r="D10" s="1068"/>
      <c r="E10" s="1068"/>
      <c r="F10" s="1069">
        <f>(C10+D10)-E10</f>
        <v>362096</v>
      </c>
      <c r="G10" s="639">
        <v>20</v>
      </c>
      <c r="H10" s="1070">
        <v>143629</v>
      </c>
      <c r="I10" s="1070">
        <v>12253</v>
      </c>
      <c r="J10" s="1070"/>
      <c r="K10" s="1066">
        <f>(H10+I10)-J10</f>
        <v>155882</v>
      </c>
      <c r="L10" s="1066">
        <f>F10-K10</f>
        <v>206214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485468</v>
      </c>
      <c r="D12" s="643">
        <f>4296+827-1</f>
        <v>5122</v>
      </c>
      <c r="E12" s="643"/>
      <c r="F12" s="1067">
        <f>(C12+D12)-E12</f>
        <v>490590</v>
      </c>
      <c r="G12" s="639">
        <v>10</v>
      </c>
      <c r="H12" s="575">
        <v>311447</v>
      </c>
      <c r="I12" s="575">
        <f>36870+6783</f>
        <v>43653</v>
      </c>
      <c r="J12" s="575"/>
      <c r="K12" s="1066">
        <f>(H12+I12)-J12</f>
        <v>355100</v>
      </c>
      <c r="L12" s="1066">
        <f>F12-K12</f>
        <v>135490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5760557</v>
      </c>
      <c r="D16" s="645">
        <f>SUM(D3,D5:D6,D8:D10,D12:D15)</f>
        <v>5122</v>
      </c>
      <c r="E16" s="645">
        <f>SUM(E3,E5:E6,E8:E10,E12:E15)</f>
        <v>0</v>
      </c>
      <c r="F16" s="645">
        <f>SUM(F3,F5:F6,F8:F10,F12:F15)</f>
        <v>5765679</v>
      </c>
      <c r="G16" s="639"/>
      <c r="H16" s="645">
        <f>SUM(H3,H6,H8:H10,H12:H14,)</f>
        <v>3499776</v>
      </c>
      <c r="I16" s="645">
        <f>SUM(I3,I6,I8:I10,I12:I14,)</f>
        <v>177895</v>
      </c>
      <c r="J16" s="645">
        <f>SUM(J3,J6,J8:J10,J12:J14,)</f>
        <v>0</v>
      </c>
      <c r="K16" s="1067">
        <f>(H16+I16)-J16</f>
        <v>3677671</v>
      </c>
      <c r="L16" s="1067">
        <f>F16-K16</f>
        <v>2088008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177895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1596930</v>
      </c>
      <c r="G8" s="358"/>
    </row>
    <row r="9" spans="1:7" ht="12" customHeight="1" x14ac:dyDescent="0.2">
      <c r="A9" s="360" t="s">
        <v>539</v>
      </c>
      <c r="B9" s="944" t="s">
        <v>1871</v>
      </c>
      <c r="C9" s="359"/>
      <c r="D9" s="360" t="s">
        <v>591</v>
      </c>
      <c r="E9" s="579"/>
      <c r="F9" s="946">
        <f>'Expenditures 15-22'!K150</f>
        <v>248248</v>
      </c>
      <c r="G9" s="947"/>
    </row>
    <row r="10" spans="1:7" ht="12" customHeight="1" x14ac:dyDescent="0.2">
      <c r="A10" s="360" t="s">
        <v>589</v>
      </c>
      <c r="B10" s="944" t="s">
        <v>1872</v>
      </c>
      <c r="C10" s="359"/>
      <c r="D10" s="360" t="s">
        <v>591</v>
      </c>
      <c r="E10" s="579"/>
      <c r="F10" s="946">
        <f>'Expenditures 15-22'!K168</f>
        <v>58825</v>
      </c>
      <c r="G10" s="947"/>
    </row>
    <row r="11" spans="1:7" ht="12" customHeight="1" x14ac:dyDescent="0.2">
      <c r="A11" s="360" t="s">
        <v>540</v>
      </c>
      <c r="B11" s="944" t="s">
        <v>1873</v>
      </c>
      <c r="C11" s="359"/>
      <c r="D11" s="360" t="s">
        <v>591</v>
      </c>
      <c r="E11" s="579"/>
      <c r="F11" s="946">
        <f>'Expenditures 15-22'!K204</f>
        <v>126232</v>
      </c>
      <c r="G11" s="947"/>
    </row>
    <row r="12" spans="1:7" ht="12" customHeight="1" x14ac:dyDescent="0.2">
      <c r="A12" s="360" t="s">
        <v>541</v>
      </c>
      <c r="B12" s="944" t="s">
        <v>1874</v>
      </c>
      <c r="C12" s="359"/>
      <c r="D12" s="360" t="s">
        <v>591</v>
      </c>
      <c r="E12" s="579"/>
      <c r="F12" s="946">
        <f>'Expenditures 15-22'!K288</f>
        <v>46007</v>
      </c>
      <c r="G12" s="947"/>
    </row>
    <row r="13" spans="1:7" ht="12" customHeight="1" x14ac:dyDescent="0.2">
      <c r="A13" s="360" t="s">
        <v>113</v>
      </c>
      <c r="B13" s="944" t="s">
        <v>1875</v>
      </c>
      <c r="C13" s="359"/>
      <c r="D13" s="360" t="s">
        <v>591</v>
      </c>
      <c r="E13" s="579"/>
      <c r="F13" s="946">
        <f>'Expenditures 15-22'!K331</f>
        <v>36357</v>
      </c>
      <c r="G13" s="948"/>
    </row>
    <row r="14" spans="1:7" ht="12" customHeight="1" thickBot="1" x14ac:dyDescent="0.25">
      <c r="A14" s="949"/>
      <c r="B14" s="580"/>
      <c r="C14" s="581"/>
      <c r="D14" s="1004" t="s">
        <v>591</v>
      </c>
      <c r="E14" s="592" t="s">
        <v>1134</v>
      </c>
      <c r="F14" s="950">
        <f>SUM(F8:F13)</f>
        <v>2112599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10044</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232677</v>
      </c>
      <c r="G53" s="358"/>
    </row>
    <row r="54" spans="1:7" ht="12" customHeight="1" x14ac:dyDescent="0.2">
      <c r="A54" s="360" t="s">
        <v>538</v>
      </c>
      <c r="B54" s="360" t="s">
        <v>1883</v>
      </c>
      <c r="C54" s="965" t="s">
        <v>1160</v>
      </c>
      <c r="D54" s="961" t="s">
        <v>1302</v>
      </c>
      <c r="E54" s="579"/>
      <c r="F54" s="1108">
        <f>'Expenditures 15-22'!G114</f>
        <v>21481</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11056</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50000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325258</v>
      </c>
      <c r="G75" s="358"/>
    </row>
    <row r="76" spans="1:8" s="971" customFormat="1" ht="12" customHeight="1" thickTop="1" thickBot="1" x14ac:dyDescent="0.25">
      <c r="A76" s="585"/>
      <c r="B76" s="583"/>
      <c r="C76" s="584"/>
      <c r="D76" s="970" t="s">
        <v>1857</v>
      </c>
      <c r="E76" s="595"/>
      <c r="F76" s="1114">
        <f>(F14-F75)</f>
        <v>1787341</v>
      </c>
      <c r="G76" s="360"/>
    </row>
    <row r="77" spans="1:8" s="971" customFormat="1" ht="12" customHeight="1" thickTop="1" x14ac:dyDescent="0.2">
      <c r="A77" s="586"/>
      <c r="B77" s="583"/>
      <c r="C77" s="584"/>
      <c r="D77" s="970" t="s">
        <v>1947</v>
      </c>
      <c r="E77" s="595"/>
      <c r="F77" s="1621">
        <v>184.87100000000001</v>
      </c>
      <c r="G77" s="361"/>
      <c r="H77" s="360"/>
    </row>
    <row r="78" spans="1:8" s="971" customFormat="1" ht="12" customHeight="1" thickBot="1" x14ac:dyDescent="0.25">
      <c r="A78" s="587"/>
      <c r="B78" s="583"/>
      <c r="C78" s="584"/>
      <c r="D78" s="970" t="s">
        <v>1927</v>
      </c>
      <c r="E78" s="595" t="s">
        <v>1134</v>
      </c>
      <c r="F78" s="1115">
        <f>IF(F77&gt;0,F76/F77," Complete Line 77")</f>
        <v>9668.0442037961602</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38555</v>
      </c>
      <c r="G93" s="979"/>
    </row>
    <row r="94" spans="1:7" ht="12" customHeight="1" x14ac:dyDescent="0.2">
      <c r="A94" s="980" t="s">
        <v>147</v>
      </c>
      <c r="B94" s="980" t="s">
        <v>183</v>
      </c>
      <c r="C94" s="977">
        <v>1700</v>
      </c>
      <c r="D94" s="986" t="str">
        <f>'Revenues 9-14'!A82</f>
        <v>Total District/School Activity Income</v>
      </c>
      <c r="E94" s="386"/>
      <c r="F94" s="1073">
        <f>SUM('Revenues 9-14'!C82,'Revenues 9-14'!D82)</f>
        <v>10025</v>
      </c>
      <c r="G94" s="979"/>
    </row>
    <row r="95" spans="1:7" ht="12" customHeight="1" x14ac:dyDescent="0.2">
      <c r="A95" s="980" t="s">
        <v>538</v>
      </c>
      <c r="B95" s="980" t="s">
        <v>184</v>
      </c>
      <c r="C95" s="977">
        <f>'Revenues 9-14'!B84</f>
        <v>1811</v>
      </c>
      <c r="D95" s="978" t="str">
        <f>'Revenues 9-14'!A84</f>
        <v>Rentals - Regular Textbooks</v>
      </c>
      <c r="E95" s="386"/>
      <c r="F95" s="1073">
        <f>'Revenues 9-14'!C84</f>
        <v>8223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78667</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73104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377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87220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51292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11888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750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17533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5083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382717</v>
      </c>
    </row>
    <row r="176" spans="1:7" ht="12" customHeight="1" x14ac:dyDescent="0.2">
      <c r="A176" s="588"/>
      <c r="B176" s="589"/>
      <c r="C176" s="590"/>
      <c r="D176" s="1002" t="s">
        <v>1924</v>
      </c>
      <c r="E176" s="1056"/>
      <c r="F176" s="1118">
        <f>'PCTC-OEPP 28-29'!F76-F175</f>
        <v>1404624</v>
      </c>
    </row>
    <row r="177" spans="1:7" ht="12" customHeight="1" x14ac:dyDescent="0.2">
      <c r="A177" s="588"/>
      <c r="B177" s="589"/>
      <c r="C177" s="590"/>
      <c r="D177" s="1002" t="s">
        <v>798</v>
      </c>
      <c r="E177" s="1056"/>
      <c r="F177" s="1118">
        <f>'Cap Outlay Deprec 27'!I18</f>
        <v>177895</v>
      </c>
    </row>
    <row r="178" spans="1:7" ht="12" customHeight="1" x14ac:dyDescent="0.2">
      <c r="A178" s="588"/>
      <c r="B178" s="589"/>
      <c r="C178" s="590"/>
      <c r="D178" s="1002" t="s">
        <v>1926</v>
      </c>
      <c r="E178" s="1056"/>
      <c r="F178" s="1118">
        <f>F176+F177</f>
        <v>1582519</v>
      </c>
    </row>
    <row r="179" spans="1:7" ht="12" customHeight="1" x14ac:dyDescent="0.2">
      <c r="A179" s="588"/>
      <c r="B179" s="591"/>
      <c r="C179" s="590"/>
      <c r="D179" s="1002" t="s">
        <v>1978</v>
      </c>
      <c r="E179" s="1056"/>
      <c r="F179" s="1119">
        <f>'PCTC-OEPP 28-29'!F77</f>
        <v>184.87100000000001</v>
      </c>
      <c r="G179" s="69"/>
    </row>
    <row r="180" spans="1:7" ht="12" customHeight="1" thickBot="1" x14ac:dyDescent="0.25">
      <c r="A180" s="588"/>
      <c r="B180" s="591"/>
      <c r="C180" s="590"/>
      <c r="D180" s="1002" t="s">
        <v>2069</v>
      </c>
      <c r="E180" s="1056" t="s">
        <v>2070</v>
      </c>
      <c r="F180" s="1120">
        <f>F178/F179</f>
        <v>8560.1257092783617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2059</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1016581</v>
      </c>
      <c r="F19" s="771"/>
      <c r="G19" s="773">
        <f>'Expenditures 15-22'!K33-SUM('Expenditures 15-22'!G33,'Expenditures 15-22'!I33)+'Expenditures 15-22'!D223</f>
        <v>1016581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1568</v>
      </c>
      <c r="F21" s="771"/>
      <c r="G21" s="773">
        <f>'Expenditures 15-22'!K42-SUM('Expenditures 15-22'!G42,'Expenditures 15-22'!I42)+'Expenditures 15-22'!K120-SUM('Expenditures 15-22'!G120,'Expenditures 15-22'!I120)+'Expenditures 15-22'!K174-SUM('Expenditures 15-22'!G174,'Expenditures 15-22'!I174)+'Expenditures 15-22'!D232</f>
        <v>1568</v>
      </c>
      <c r="H21" s="287"/>
      <c r="I21" s="216"/>
    </row>
    <row r="22" spans="1:9" s="2" customFormat="1" ht="12" customHeight="1" x14ac:dyDescent="0.2">
      <c r="A22" s="770" t="s">
        <v>663</v>
      </c>
      <c r="B22" s="766"/>
      <c r="C22" s="765">
        <v>2200</v>
      </c>
      <c r="D22" s="771"/>
      <c r="E22" s="772">
        <f>'Expenditures 15-22'!K47-SUM('Expenditures 15-22'!G47,'Expenditures 15-22'!I47)+'Expenditures 15-22'!D237</f>
        <v>29656</v>
      </c>
      <c r="F22" s="771"/>
      <c r="G22" s="773">
        <f>'Expenditures 15-22'!K47-SUM('Expenditures 15-22'!G47,'Expenditures 15-22'!I47)+'Expenditures 15-22'!D237</f>
        <v>29656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185601</v>
      </c>
      <c r="F23" s="771"/>
      <c r="G23" s="772">
        <f>'Expenditures 15-22'!K53-SUM('Expenditures 15-22'!G53,'Expenditures 15-22'!I53)+'Expenditures 15-22'!D251+'Expenditures 15-22'!K323-SUM('Expenditures 15-22'!G323,'Expenditures 15-22'!I323)</f>
        <v>185601</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36020</v>
      </c>
      <c r="E26" s="772">
        <f>'Expenditures 15-22'!K122-SUM('Expenditures 15-22'!G122,'Expenditures 15-22'!I122)+E7</f>
        <v>0</v>
      </c>
      <c r="F26" s="772">
        <f>'Expenditures 15-22'!K59-SUM('Expenditures 15-22'!G59,'Expenditures 15-22'!I59)+'Expenditures 15-22'!D257-E7</f>
        <v>36020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18646</v>
      </c>
      <c r="E27" s="772">
        <f>E8</f>
        <v>0</v>
      </c>
      <c r="F27" s="772">
        <f>'Expenditures 15-22'!K60-SUM('Expenditures 15-22'!G60,'Expenditures 15-22'!I60)+'Expenditures 15-22'!D258-E8</f>
        <v>18646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216239</v>
      </c>
      <c r="F28" s="775">
        <f>'Expenditures 15-22'!K61-SUM('Expenditures 15-22'!G61,'Expenditures 15-22'!I61)+'Expenditures 15-22'!K124-SUM('Expenditures 15-22'!G124,'Expenditures 15-22'!I124)+'Expenditures 15-22'!D260-E9</f>
        <v>216239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126330</v>
      </c>
      <c r="F29" s="771"/>
      <c r="G29" s="773">
        <f>'Expenditures 15-22'!K62-SUM('Expenditures 15-22'!G62,'Expenditures 15-22'!I62)+'Expenditures 15-22'!K125-SUM('Expenditures 15-22'!G125,'Expenditures 15-22'!I125)+'Expenditures 15-22'!K176-SUM('Expenditures 15-22'!G176,'Expenditures 15-22'!I176)+'Expenditures 15-22'!D261</f>
        <v>126330</v>
      </c>
      <c r="H29" s="395"/>
    </row>
    <row r="30" spans="1:9" ht="12" customHeight="1" x14ac:dyDescent="0.2">
      <c r="A30" s="770" t="s">
        <v>107</v>
      </c>
      <c r="B30" s="768"/>
      <c r="C30" s="765">
        <v>2560</v>
      </c>
      <c r="D30" s="771"/>
      <c r="E30" s="772">
        <f>'Expenditures 15-22'!K63-SUM('Expenditures 15-22'!G63,'Expenditures 15-22'!I63)+'Expenditures 15-22'!D262-E10</f>
        <v>119411</v>
      </c>
      <c r="F30" s="771"/>
      <c r="G30" s="772">
        <f>'Expenditures 15-22'!K63-SUM('Expenditures 15-22'!G63,'Expenditures 15-22'!I63)+'Expenditures 15-22'!D262-E10</f>
        <v>119411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54666</v>
      </c>
      <c r="E40" s="775">
        <f>SUM(E19:E39)</f>
        <v>1695386</v>
      </c>
      <c r="F40" s="775">
        <f>SUM(F19:F39)</f>
        <v>270905</v>
      </c>
      <c r="G40" s="775">
        <f>SUM(G19:G39)</f>
        <v>1479147</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54666</v>
      </c>
      <c r="F42" s="780" t="s">
        <v>564</v>
      </c>
      <c r="G42" s="776">
        <f>F40</f>
        <v>270905</v>
      </c>
    </row>
    <row r="43" spans="1:7" ht="12" customHeight="1" x14ac:dyDescent="0.2">
      <c r="A43" s="287"/>
      <c r="B43" s="216"/>
      <c r="C43" s="288"/>
      <c r="D43" s="780" t="s">
        <v>563</v>
      </c>
      <c r="E43" s="776">
        <f>E40</f>
        <v>1695386</v>
      </c>
      <c r="F43" s="780" t="s">
        <v>563</v>
      </c>
      <c r="G43" s="776">
        <f>G40</f>
        <v>1479147</v>
      </c>
    </row>
    <row r="44" spans="1:7" ht="12" customHeight="1" x14ac:dyDescent="0.2">
      <c r="A44" s="287"/>
      <c r="B44" s="216"/>
      <c r="C44" s="216"/>
      <c r="D44" s="790" t="s">
        <v>1187</v>
      </c>
      <c r="E44" s="791">
        <f>(E42/E43)</f>
        <v>3.2243984555729494E-2</v>
      </c>
      <c r="F44" s="790" t="s">
        <v>1187</v>
      </c>
      <c r="G44" s="791">
        <f>(G42/G43)</f>
        <v>0.1831494773676991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Gardner CCSD 72C</v>
      </c>
      <c r="C6" s="2368"/>
      <c r="D6" s="2368"/>
      <c r="E6" s="1992"/>
    </row>
    <row r="7" spans="1:7" ht="11.25" customHeight="1" x14ac:dyDescent="0.25">
      <c r="A7" s="1991"/>
      <c r="B7" s="2369" t="str">
        <f>COVER!A13</f>
        <v>24032072C04</v>
      </c>
      <c r="C7" s="2369"/>
      <c r="D7" s="236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c r="E26" s="2005" t="s">
        <v>2120</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Gardner CCSD 72C</v>
      </c>
      <c r="J6" s="2389"/>
    </row>
    <row r="7" spans="1:10" x14ac:dyDescent="0.2">
      <c r="A7" s="2390" t="s">
        <v>1037</v>
      </c>
      <c r="B7" s="2391"/>
      <c r="C7" s="2391"/>
      <c r="D7" s="2391"/>
      <c r="E7" s="2392"/>
      <c r="F7" s="1660"/>
      <c r="G7" s="1649"/>
      <c r="H7" s="1659" t="s">
        <v>438</v>
      </c>
      <c r="I7" s="2393" t="str">
        <f>COVER!A13</f>
        <v>24032072C04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113522</v>
      </c>
      <c r="F12" s="1688"/>
      <c r="G12" s="1687">
        <f t="shared" ref="G12:G18" si="0">SUM(E12:F12)</f>
        <v>113522</v>
      </c>
      <c r="H12" s="1689">
        <v>62550</v>
      </c>
      <c r="I12" s="1688"/>
      <c r="J12" s="1687">
        <f t="shared" ref="J12:J18" si="1">SUM(H12:I12)</f>
        <v>62550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35608</v>
      </c>
      <c r="F15" s="1687">
        <f>'Expenditures 15-22'!K122</f>
        <v>0</v>
      </c>
      <c r="G15" s="1687">
        <f t="shared" si="0"/>
        <v>35608</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149130</v>
      </c>
      <c r="F19" s="1695">
        <f t="shared" si="2"/>
        <v>0</v>
      </c>
      <c r="G19" s="1695">
        <f t="shared" si="2"/>
        <v>149130</v>
      </c>
      <c r="H19" s="1695">
        <f t="shared" si="2"/>
        <v>62550</v>
      </c>
      <c r="I19" s="1695">
        <f t="shared" si="2"/>
        <v>0</v>
      </c>
      <c r="J19" s="1695">
        <f t="shared" si="2"/>
        <v>62550</v>
      </c>
    </row>
    <row r="20" spans="1:10" ht="25.5" customHeight="1" thickTop="1" x14ac:dyDescent="0.2">
      <c r="A20" s="1683">
        <v>9</v>
      </c>
      <c r="B20" s="2400" t="s">
        <v>1953</v>
      </c>
      <c r="C20" s="2398"/>
      <c r="D20" s="2399"/>
      <c r="E20" s="1696"/>
      <c r="F20" s="1696"/>
      <c r="G20" s="1696"/>
      <c r="H20" s="1696"/>
      <c r="I20" s="1696"/>
      <c r="J20" s="1697">
        <f>IF(AND(G19&gt;0,J19&gt;0),(((J19-G19)/G19)),"Enter Budget Data")</f>
        <v>-0.58056729028364518</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c r="B6" t="s">
        <v>2113</v>
      </c>
    </row>
    <row r="7" spans="1:2" x14ac:dyDescent="0.2">
      <c r="A7" s="388">
        <v>3</v>
      </c>
      <c r="B7" t="s">
        <v>2114</v>
      </c>
    </row>
    <row r="8" spans="1:2" x14ac:dyDescent="0.2">
      <c r="A8" s="388">
        <v>4</v>
      </c>
      <c r="B8" t="s">
        <v>2115</v>
      </c>
    </row>
    <row r="9" spans="1:2" x14ac:dyDescent="0.2">
      <c r="A9" s="389"/>
      <c r="B9" s="13" t="s">
        <v>2117</v>
      </c>
    </row>
    <row r="10" spans="1:2" x14ac:dyDescent="0.2">
      <c r="A10" s="2063">
        <v>5</v>
      </c>
      <c r="B10" s="13" t="s">
        <v>2121</v>
      </c>
    </row>
    <row r="11" spans="1:2" x14ac:dyDescent="0.2">
      <c r="A11" s="389"/>
      <c r="B11" s="13" t="s">
        <v>2118</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Gardner CCSD 72C</v>
      </c>
    </row>
    <row r="65" spans="2:2" x14ac:dyDescent="0.2">
      <c r="B65" s="397" t="str">
        <f>COVER!A13</f>
        <v>24032072C04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7" sqref="B2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1133475</xdr:colOff>
                <xdr:row>1</xdr:row>
                <xdr:rowOff>0</xdr:rowOff>
              </from>
              <to>
                <xdr:col>0</xdr:col>
                <xdr:colOff>2047875</xdr:colOff>
                <xdr:row>5</xdr:row>
                <xdr:rowOff>38100</xdr:rowOff>
              </to>
            </anchor>
          </objectPr>
        </oleObject>
      </mc:Choice>
      <mc:Fallback>
        <oleObject progId="AcroExch.Document.DC" dvAspect="DVASPECT_ICON" shapeId="84993" r:id="rId4"/>
      </mc:Fallback>
    </mc:AlternateContent>
    <mc:AlternateContent xmlns:mc="http://schemas.openxmlformats.org/markup-compatibility/2006">
      <mc:Choice Requires="x14">
        <oleObject progId="AcroExch.Document.DC" dvAspect="DVASPECT_ICON" shapeId="84994" r:id="rId6">
          <objectPr defaultSize="0" r:id="rId5">
            <anchor moveWithCells="1">
              <from>
                <xdr:col>0</xdr:col>
                <xdr:colOff>2247900</xdr:colOff>
                <xdr:row>0</xdr:row>
                <xdr:rowOff>161925</xdr:rowOff>
              </from>
              <to>
                <xdr:col>1</xdr:col>
                <xdr:colOff>266700</xdr:colOff>
                <xdr:row>5</xdr:row>
                <xdr:rowOff>38100</xdr:rowOff>
              </to>
            </anchor>
          </objectPr>
        </oleObject>
      </mc:Choice>
      <mc:Fallback>
        <oleObject progId="AcroExch.Document.DC" dvAspect="DVASPECT_ICON" shapeId="84994" r:id="rId6"/>
      </mc:Fallback>
    </mc:AlternateContent>
    <mc:AlternateContent xmlns:mc="http://schemas.openxmlformats.org/markup-compatibility/2006">
      <mc:Choice Requires="x14">
        <oleObject progId="AcroExch.Document.DC" dvAspect="DVASPECT_ICON" shapeId="84995" r:id="rId7">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Exch.Document.DC" dvAspect="DVASPECT_ICON" shapeId="84995"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1419497</v>
      </c>
      <c r="C6" s="1630">
        <f>'Acct Summary 7-8'!D8</f>
        <v>463138</v>
      </c>
      <c r="D6" s="1630">
        <f>'Acct Summary 7-8'!F8</f>
        <v>122556</v>
      </c>
      <c r="E6" s="1630">
        <f>'Acct Summary 7-8'!I8</f>
        <v>11192</v>
      </c>
      <c r="F6" s="1630">
        <f>SUM(B6:E6)</f>
        <v>2016383</v>
      </c>
    </row>
    <row r="7" spans="1:8" s="1631" customFormat="1" ht="14.25" customHeight="1" thickBot="1" x14ac:dyDescent="0.25">
      <c r="A7" s="1629" t="s">
        <v>1694</v>
      </c>
      <c r="B7" s="1632">
        <f>'Acct Summary 7-8'!C17</f>
        <v>1596930</v>
      </c>
      <c r="C7" s="1632">
        <f>'Acct Summary 7-8'!D17</f>
        <v>248248</v>
      </c>
      <c r="D7" s="1632">
        <f>'Acct Summary 7-8'!F17</f>
        <v>126232</v>
      </c>
      <c r="E7" s="1895"/>
      <c r="F7" s="1630">
        <f>SUM(B7:E7)</f>
        <v>1971410</v>
      </c>
    </row>
    <row r="8" spans="1:8" s="1631" customFormat="1" ht="14.25" thickTop="1" thickBot="1" x14ac:dyDescent="0.25">
      <c r="A8" s="1633" t="s">
        <v>1695</v>
      </c>
      <c r="B8" s="1634">
        <f>(B6-B7)</f>
        <v>-177433</v>
      </c>
      <c r="C8" s="1634">
        <f>(C6-C7)</f>
        <v>214890</v>
      </c>
      <c r="D8" s="1634">
        <f>(D6-D7)</f>
        <v>-3676</v>
      </c>
      <c r="E8" s="1632">
        <f>(E6-E7)</f>
        <v>11192</v>
      </c>
      <c r="F8" s="1635">
        <f>SUM(F6-F7)</f>
        <v>44973</v>
      </c>
    </row>
    <row r="9" spans="1:8" s="1631" customFormat="1" ht="14.25" thickTop="1" thickBot="1" x14ac:dyDescent="0.25">
      <c r="A9" s="1636" t="s">
        <v>1956</v>
      </c>
      <c r="B9" s="1637">
        <f>'Acct Summary 7-8'!C81</f>
        <v>445876</v>
      </c>
      <c r="C9" s="1637">
        <f>'Acct Summary 7-8'!D81</f>
        <v>1171177</v>
      </c>
      <c r="D9" s="1637">
        <f>'Acct Summary 7-8'!F81</f>
        <v>112205</v>
      </c>
      <c r="E9" s="1637">
        <f>'Acct Summary 7-8'!I81</f>
        <v>425588</v>
      </c>
      <c r="F9" s="1716">
        <f>SUM(B9:E9)</f>
        <v>2154846</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idden="1" x14ac:dyDescent="0.2">
      <c r="A14" s="2409" t="s">
        <v>2091</v>
      </c>
      <c r="B14" s="2409"/>
      <c r="C14" s="2409"/>
      <c r="D14" s="2409"/>
      <c r="E14" s="2409"/>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1992</v>
      </c>
      <c r="D11" s="2431"/>
    </row>
    <row r="12" spans="1:4" s="4" customFormat="1" ht="12.75" x14ac:dyDescent="0.2">
      <c r="A12" s="1952"/>
      <c r="B12" s="228"/>
      <c r="C12" s="1951" t="s">
        <v>1991</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2040</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9" t="str">
        <f>COVER!A17</f>
        <v>Gardner CCSD 72C</v>
      </c>
      <c r="B7" s="2440"/>
      <c r="C7" s="2440"/>
      <c r="D7" s="2441"/>
      <c r="E7" s="2442" t="str">
        <f>COVER!A13</f>
        <v>24032072C04</v>
      </c>
      <c r="F7" s="2443"/>
      <c r="G7" s="2444" t="str">
        <f>COVER!T23</f>
        <v>066-0038887</v>
      </c>
      <c r="H7" s="2445"/>
      <c r="I7" s="2445"/>
      <c r="J7" s="2445"/>
      <c r="K7" s="2445"/>
      <c r="L7" s="2446"/>
    </row>
    <row r="8" spans="1:29" ht="13.5" customHeight="1" x14ac:dyDescent="0.2">
      <c r="A8" s="2038" t="s">
        <v>2029</v>
      </c>
      <c r="B8" s="2039"/>
      <c r="C8" s="2018"/>
      <c r="D8" s="2018"/>
      <c r="E8" s="2042"/>
      <c r="F8" s="2019"/>
      <c r="G8" s="2020" t="s">
        <v>1414</v>
      </c>
      <c r="H8" s="1290"/>
      <c r="I8" s="1290"/>
      <c r="J8" s="1290"/>
      <c r="K8" s="1290"/>
      <c r="L8" s="2021"/>
    </row>
    <row r="9" spans="1:29" ht="13.5" customHeight="1" x14ac:dyDescent="0.2">
      <c r="A9" s="2447"/>
      <c r="B9" s="2448"/>
      <c r="C9" s="2448"/>
      <c r="D9" s="2448"/>
      <c r="E9" s="2448"/>
      <c r="F9" s="2449"/>
      <c r="G9" s="2450" t="str">
        <f>COVER!T13</f>
        <v>ECHOLS &amp; ASSOCIATES, PC</v>
      </c>
      <c r="H9" s="2451"/>
      <c r="I9" s="2451"/>
      <c r="J9" s="2451"/>
      <c r="K9" s="2451"/>
      <c r="L9" s="2452"/>
    </row>
    <row r="10" spans="1:29" ht="13.5" customHeight="1" x14ac:dyDescent="0.2">
      <c r="A10" s="2453"/>
      <c r="B10" s="2454"/>
      <c r="C10" s="2454"/>
      <c r="D10" s="2454"/>
      <c r="E10" s="2454"/>
      <c r="F10" s="2455"/>
      <c r="G10" s="2450" t="str">
        <f>COVER!T17</f>
        <v>817 ILLINOIS AVENUE</v>
      </c>
      <c r="H10" s="2456"/>
      <c r="I10" s="2456"/>
      <c r="J10" s="2456"/>
      <c r="K10" s="2456"/>
      <c r="L10" s="2457"/>
    </row>
    <row r="11" spans="1:29" ht="13.5" customHeight="1" x14ac:dyDescent="0.2">
      <c r="A11" s="2038" t="s">
        <v>2031</v>
      </c>
      <c r="B11" s="2039"/>
      <c r="C11" s="2018"/>
      <c r="D11" s="2042"/>
      <c r="E11" s="2018"/>
      <c r="F11" s="2019"/>
      <c r="G11" s="2450" t="str">
        <f>COVER!T19</f>
        <v>MENDOTA</v>
      </c>
      <c r="H11" s="2456"/>
      <c r="I11" s="2456"/>
      <c r="J11" s="1980" t="str">
        <f>COVER!X19</f>
        <v>IL</v>
      </c>
      <c r="K11" s="1980">
        <f>COVER!Z19</f>
        <v>61342</v>
      </c>
      <c r="L11" s="2022"/>
    </row>
    <row r="12" spans="1:29" ht="13.5" customHeight="1" x14ac:dyDescent="0.2">
      <c r="A12" s="2458" t="s">
        <v>2030</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2033</v>
      </c>
      <c r="H13" s="2024"/>
      <c r="I13" s="2461" t="str">
        <f>COVER!T25</f>
        <v>carrie@echols-cpa.com</v>
      </c>
      <c r="J13" s="2462"/>
      <c r="K13" s="2462"/>
      <c r="L13" s="2463"/>
    </row>
    <row r="14" spans="1:29" ht="13.5" customHeight="1" x14ac:dyDescent="0.2">
      <c r="A14" s="2450" t="str">
        <f>COVER!A19</f>
        <v>PO BOX 347 NORTH ELM STREET</v>
      </c>
      <c r="B14" s="2448"/>
      <c r="C14" s="2448"/>
      <c r="D14" s="2448"/>
      <c r="E14" s="2029">
        <v>0</v>
      </c>
      <c r="F14" s="1307"/>
      <c r="G14" s="2025" t="s">
        <v>1413</v>
      </c>
      <c r="H14" s="1290"/>
      <c r="I14" s="1290"/>
      <c r="J14" s="1290"/>
      <c r="K14" s="1290"/>
      <c r="L14" s="2021"/>
    </row>
    <row r="15" spans="1:29" ht="13.5" customHeight="1" x14ac:dyDescent="0.2">
      <c r="A15" s="2450" t="str">
        <f>COVER!A21</f>
        <v>GARDNER</v>
      </c>
      <c r="B15" s="2456"/>
      <c r="C15" s="2456"/>
      <c r="D15" s="1289"/>
      <c r="E15" s="1985"/>
      <c r="F15" s="1306"/>
      <c r="G15" s="1979" t="str">
        <f>COVER!T15</f>
        <v>CARRIE E ECHOLS, CPA</v>
      </c>
      <c r="H15" s="1290"/>
      <c r="I15" s="1290"/>
      <c r="J15" s="1290"/>
      <c r="K15" s="1290"/>
      <c r="L15" s="2021"/>
    </row>
    <row r="16" spans="1:29" ht="12.2" customHeight="1" x14ac:dyDescent="0.2">
      <c r="A16" s="2028" t="s">
        <v>2032</v>
      </c>
      <c r="B16" s="1557"/>
      <c r="C16" s="2030">
        <f>COVER!A25</f>
        <v>60424</v>
      </c>
      <c r="D16" s="2030"/>
      <c r="E16" s="2030"/>
      <c r="F16" s="2031"/>
      <c r="G16" s="2464"/>
      <c r="H16" s="2465"/>
      <c r="I16" s="2465"/>
      <c r="J16" s="2465"/>
      <c r="K16" s="2465"/>
      <c r="L16" s="2466"/>
    </row>
    <row r="17" spans="1:13" ht="12.2" customHeight="1" x14ac:dyDescent="0.2">
      <c r="A17" s="2467"/>
      <c r="B17" s="2468"/>
      <c r="C17" s="2468"/>
      <c r="D17" s="2468"/>
      <c r="E17" s="2468"/>
      <c r="F17" s="2469"/>
      <c r="G17" s="2025" t="s">
        <v>1412</v>
      </c>
      <c r="H17" s="1290"/>
      <c r="I17" s="1290"/>
      <c r="J17" s="1290"/>
      <c r="K17" s="2026" t="s">
        <v>1411</v>
      </c>
      <c r="L17" s="2019"/>
      <c r="M17" s="1305"/>
    </row>
    <row r="18" spans="1:13" ht="12.2" customHeight="1" x14ac:dyDescent="0.2">
      <c r="A18" s="2453"/>
      <c r="B18" s="2454"/>
      <c r="C18" s="2454"/>
      <c r="D18" s="2454"/>
      <c r="E18" s="2454"/>
      <c r="F18" s="2455"/>
      <c r="G18" s="2439" t="str">
        <f>COVER!T21</f>
        <v>815-539-5666</v>
      </c>
      <c r="H18" s="2440"/>
      <c r="I18" s="2440"/>
      <c r="J18" s="2440"/>
      <c r="K18" s="2439" t="str">
        <f>COVER!X21</f>
        <v>815-539-5665</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Gardner CCSD 72C</v>
      </c>
      <c r="B1" s="2438"/>
      <c r="C1" s="2438"/>
      <c r="D1" s="2438"/>
    </row>
    <row r="2" spans="1:11" s="1978" customFormat="1" ht="12.75" x14ac:dyDescent="0.2">
      <c r="A2" s="2472" t="str">
        <f>'Single Audit Cover'!E7</f>
        <v>24032072C04</v>
      </c>
      <c r="B2" s="2473"/>
      <c r="C2" s="2473"/>
      <c r="D2" s="2473"/>
    </row>
    <row r="3" spans="1:11" s="1978" customFormat="1" ht="12.75" x14ac:dyDescent="0.2">
      <c r="A3" s="2471" t="s">
        <v>2017</v>
      </c>
      <c r="B3" s="2438"/>
      <c r="C3" s="2438"/>
      <c r="D3" s="2438"/>
    </row>
    <row r="4" spans="1:11" s="1978" customFormat="1" ht="4.5" customHeight="1" x14ac:dyDescent="0.2">
      <c r="A4" s="1976"/>
      <c r="B4" s="1975"/>
      <c r="C4" s="1975"/>
      <c r="D4" s="1975"/>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Gardner CCSD 72C</v>
      </c>
      <c r="B1" s="2476"/>
      <c r="C1" s="2476"/>
      <c r="D1" s="2476"/>
      <c r="E1" s="2476"/>
    </row>
    <row r="2" spans="1:5" x14ac:dyDescent="0.2">
      <c r="A2" s="2477" t="str">
        <f>'Single Audit Cover'!E7</f>
        <v>24032072C04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108808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108808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108808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108808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Gardner CCSD 72C</v>
      </c>
      <c r="C1" s="2481"/>
      <c r="D1" s="2481"/>
      <c r="E1" s="2481"/>
      <c r="F1" s="2481"/>
      <c r="G1" s="2481"/>
      <c r="H1" s="2481"/>
      <c r="I1" s="2481"/>
      <c r="J1" s="2481"/>
      <c r="K1" s="2481"/>
    </row>
    <row r="2" spans="2:12" ht="15" x14ac:dyDescent="0.2">
      <c r="B2" s="2482" t="str">
        <f>'Single Audit Cover'!E7</f>
        <v>24032072C04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2089</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Gardner CCSD 72C</v>
      </c>
      <c r="B1" s="2486"/>
      <c r="C1" s="2486"/>
      <c r="D1" s="2486"/>
      <c r="E1" s="1434"/>
    </row>
    <row r="2" spans="1:7" ht="13.5" customHeight="1" x14ac:dyDescent="0.2">
      <c r="A2" s="2487" t="str">
        <f>'Single Audit Cover'!E7</f>
        <v>24032072C04</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2023</v>
      </c>
      <c r="B7" s="2494"/>
      <c r="C7" s="2494"/>
      <c r="D7" s="2494"/>
      <c r="E7" s="1432"/>
    </row>
    <row r="8" spans="1:7" ht="12" customHeight="1" x14ac:dyDescent="0.2">
      <c r="A8" s="1357"/>
      <c r="B8" s="2044"/>
      <c r="C8" s="2044"/>
      <c r="D8" s="2044"/>
      <c r="E8" s="1432"/>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7" t="s">
        <v>2075</v>
      </c>
      <c r="C11" s="1353"/>
      <c r="D11" s="1353"/>
    </row>
    <row r="12" spans="1:7" x14ac:dyDescent="0.2">
      <c r="A12" s="2493" t="s">
        <v>1915</v>
      </c>
      <c r="B12" s="2494"/>
      <c r="C12" s="2494"/>
      <c r="D12" s="2494"/>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2076</v>
      </c>
      <c r="B30" s="1729"/>
      <c r="C30" s="1730"/>
      <c r="D30" s="1731"/>
      <c r="E30" s="1427"/>
    </row>
    <row r="31" spans="1:6" ht="21.75" customHeight="1" x14ac:dyDescent="0.2">
      <c r="A31" s="2496" t="s">
        <v>1916</v>
      </c>
      <c r="B31" s="2496"/>
      <c r="C31" s="2496"/>
      <c r="D31" s="249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2077</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7" t="s">
        <v>2024</v>
      </c>
      <c r="C45" s="2497"/>
      <c r="D45" s="249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Gardner CCSD 72C</v>
      </c>
      <c r="C1" s="2500"/>
      <c r="D1" s="2500"/>
      <c r="E1" s="2500"/>
      <c r="F1" s="2500"/>
      <c r="G1" s="2500"/>
      <c r="H1" s="2500"/>
      <c r="I1" s="2500"/>
      <c r="J1" s="1473"/>
    </row>
    <row r="2" spans="2:10" s="1367" customFormat="1" ht="12.75" customHeight="1" x14ac:dyDescent="0.2">
      <c r="B2" s="2501" t="str">
        <f>'Single Audit Cover'!E7</f>
        <v>24032072C04</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Gardner CCSD 72C</v>
      </c>
      <c r="C1" s="2499"/>
      <c r="D1" s="2499"/>
      <c r="E1" s="2499"/>
      <c r="F1" s="2499"/>
      <c r="G1" s="2499"/>
      <c r="H1" s="2499"/>
      <c r="I1" s="2499"/>
      <c r="J1" s="2499"/>
      <c r="K1" s="2499"/>
      <c r="L1" s="1521"/>
      <c r="M1" s="1521"/>
    </row>
    <row r="2" spans="1:13" ht="12" customHeight="1" x14ac:dyDescent="0.2">
      <c r="B2" s="2501" t="str">
        <f>'Single Audit Cover'!E7</f>
        <v>24032072C04</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1958</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Gardner CCSD 72C</v>
      </c>
      <c r="C1" s="2515"/>
      <c r="D1" s="2515"/>
      <c r="E1" s="2515"/>
      <c r="F1" s="2515"/>
      <c r="G1" s="2515"/>
      <c r="H1" s="2515"/>
      <c r="I1" s="2515"/>
      <c r="J1" s="2515"/>
      <c r="K1" s="2515"/>
      <c r="L1" s="1542"/>
    </row>
    <row r="2" spans="1:12" ht="12.75" customHeight="1" x14ac:dyDescent="0.2">
      <c r="B2" s="2516" t="str">
        <f>'Single Audit Cover'!E7</f>
        <v>24032072C04</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1958</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Gardner CCSD 72C</v>
      </c>
      <c r="C1" s="2499"/>
      <c r="D1" s="2499"/>
      <c r="E1" s="1554"/>
    </row>
    <row r="2" spans="2:5" s="1387" customFormat="1" ht="12.75" customHeight="1" x14ac:dyDescent="0.2">
      <c r="B2" s="2501" t="str">
        <f>'Single Audit Cover'!E7</f>
        <v>24032072C04</v>
      </c>
      <c r="C2" s="2501"/>
      <c r="D2" s="2501"/>
      <c r="E2" s="1553"/>
    </row>
    <row r="3" spans="2:5" s="1346" customFormat="1" ht="12.75" customHeight="1" x14ac:dyDescent="0.2">
      <c r="B3" s="2491" t="s">
        <v>1618</v>
      </c>
      <c r="C3" s="2491"/>
      <c r="D3" s="2491"/>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2027</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Gardner CCSD 72C</v>
      </c>
      <c r="C1" s="2499"/>
      <c r="D1" s="2499"/>
      <c r="E1" s="2499"/>
      <c r="F1" s="1542"/>
      <c r="G1" s="1542"/>
      <c r="H1" s="1542"/>
      <c r="I1" s="1542"/>
      <c r="J1" s="1542"/>
      <c r="K1" s="1542"/>
      <c r="L1" s="1542"/>
    </row>
    <row r="2" spans="2:12" ht="13.5" customHeight="1" x14ac:dyDescent="0.2">
      <c r="B2" s="2501" t="str">
        <f>'Single Audit Cover'!E7</f>
        <v>24032072C04</v>
      </c>
      <c r="C2" s="2501"/>
      <c r="D2" s="2501"/>
      <c r="E2" s="2501"/>
      <c r="F2" s="1541"/>
      <c r="G2" s="1541"/>
      <c r="H2" s="1541"/>
      <c r="I2" s="1541"/>
      <c r="J2" s="1541"/>
      <c r="K2" s="1541"/>
      <c r="L2" s="1541"/>
    </row>
    <row r="3" spans="2:12" ht="13.5" customHeight="1" x14ac:dyDescent="0.2">
      <c r="B3" s="2491" t="s">
        <v>1626</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24032072C04</v>
      </c>
    </row>
    <row r="3" spans="1:2" x14ac:dyDescent="0.2">
      <c r="A3" t="s">
        <v>1132</v>
      </c>
      <c r="B3" s="1232" t="str">
        <f>COVER!A15</f>
        <v>GRUNDY</v>
      </c>
    </row>
    <row r="4" spans="1:2" x14ac:dyDescent="0.2">
      <c r="A4" t="s">
        <v>1188</v>
      </c>
      <c r="B4" s="1232" t="str">
        <f>COVER!A17</f>
        <v>Gardner CCSD 72C</v>
      </c>
    </row>
    <row r="5" spans="1:2" x14ac:dyDescent="0.2">
      <c r="A5" t="s">
        <v>819</v>
      </c>
      <c r="B5" s="1232" t="str">
        <f>COVER!A38</f>
        <v>RON HARRIS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066-0038887</v>
      </c>
    </row>
    <row r="16" spans="1:2" x14ac:dyDescent="0.2">
      <c r="A16" t="s">
        <v>501</v>
      </c>
      <c r="B16" s="1232" t="str">
        <f>COVER!T13</f>
        <v>ECHOLS &amp; ASSOCIATES, PC</v>
      </c>
    </row>
    <row r="17" spans="1:2" x14ac:dyDescent="0.2">
      <c r="A17" t="s">
        <v>1052</v>
      </c>
      <c r="B17" s="1232" t="str">
        <f>COVER!T15</f>
        <v>CARRIE E ECHOLS, CPA</v>
      </c>
    </row>
    <row r="18" spans="1:2" x14ac:dyDescent="0.2">
      <c r="A18" t="s">
        <v>1370</v>
      </c>
      <c r="B18" s="1232" t="str">
        <f>COVER!T17</f>
        <v>817 ILLINOIS AVENUE</v>
      </c>
    </row>
    <row r="19" spans="1:2" x14ac:dyDescent="0.2">
      <c r="A19" t="s">
        <v>1054</v>
      </c>
      <c r="B19" s="1232" t="str">
        <f>COVER!T25</f>
        <v>carrie@echols-cpa.com</v>
      </c>
    </row>
    <row r="20" spans="1:2" x14ac:dyDescent="0.2">
      <c r="A20" t="s">
        <v>1055</v>
      </c>
      <c r="B20" s="1232" t="str">
        <f>COVER!T19</f>
        <v>MENDOTA</v>
      </c>
    </row>
    <row r="21" spans="1:2" x14ac:dyDescent="0.2">
      <c r="A21" t="s">
        <v>569</v>
      </c>
      <c r="B21" s="1232" t="str">
        <f>COVER!X19</f>
        <v>IL</v>
      </c>
    </row>
    <row r="22" spans="1:2" x14ac:dyDescent="0.2">
      <c r="A22" t="s">
        <v>1056</v>
      </c>
      <c r="B22" s="1232">
        <f>COVER!Z19</f>
        <v>61342</v>
      </c>
    </row>
    <row r="23" spans="1:2" x14ac:dyDescent="0.2">
      <c r="A23" t="s">
        <v>1372</v>
      </c>
      <c r="B23" s="1232" t="str">
        <f>COVER!T21</f>
        <v>815-539-5666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Yes</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4">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445876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445876</v>
      </c>
      <c r="D92" s="14" t="str">
        <f t="shared" si="0"/>
        <v>Error?</v>
      </c>
    </row>
    <row r="93" spans="1:4" x14ac:dyDescent="0.2">
      <c r="A93" s="55">
        <v>32</v>
      </c>
      <c r="B93" s="1232">
        <f>'Assets-Liab 5-6'!C41</f>
        <v>445876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1171177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1153906</v>
      </c>
      <c r="D123" s="14" t="str">
        <f t="shared" si="0"/>
        <v>Error?</v>
      </c>
    </row>
    <row r="124" spans="1:4" x14ac:dyDescent="0.2">
      <c r="A124" s="55">
        <v>63</v>
      </c>
      <c r="B124" s="1232">
        <f>'Assets-Liab 5-6'!D41</f>
        <v>1171177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15681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15681</v>
      </c>
      <c r="D140" s="14" t="str">
        <f t="shared" si="1"/>
        <v>Error?</v>
      </c>
    </row>
    <row r="141" spans="1:4" x14ac:dyDescent="0.2">
      <c r="A141" s="55">
        <v>80</v>
      </c>
      <c r="B141" s="1232">
        <f>'Assets-Liab 5-6'!E41</f>
        <v>15681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112205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112205</v>
      </c>
      <c r="D170" s="14" t="str">
        <f t="shared" si="1"/>
        <v>Error?</v>
      </c>
    </row>
    <row r="171" spans="1:4" x14ac:dyDescent="0.2">
      <c r="A171" s="55">
        <v>110</v>
      </c>
      <c r="B171" s="1232">
        <f>'Assets-Liab 5-6'!F41</f>
        <v>112205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53579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53579</v>
      </c>
      <c r="D189" s="14" t="str">
        <f t="shared" si="1"/>
        <v>Error?</v>
      </c>
    </row>
    <row r="190" spans="1:4" x14ac:dyDescent="0.2">
      <c r="A190" s="55">
        <v>129</v>
      </c>
      <c r="B190" s="1232">
        <f>'Assets-Liab 5-6'!G41</f>
        <v>53579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46463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46463</v>
      </c>
      <c r="D212" s="14" t="str">
        <f t="shared" si="2"/>
        <v>Error?</v>
      </c>
    </row>
    <row r="213" spans="1:4" x14ac:dyDescent="0.2">
      <c r="A213" s="91">
        <v>152</v>
      </c>
      <c r="B213" s="1232">
        <f>'Assets-Liab 5-6'!H41</f>
        <v>46463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47000</v>
      </c>
      <c r="D273" s="14" t="str">
        <f t="shared" si="3"/>
        <v>Error?</v>
      </c>
    </row>
    <row r="274" spans="1:4" x14ac:dyDescent="0.2">
      <c r="A274" s="55">
        <v>213</v>
      </c>
      <c r="B274" s="1232">
        <f>'Assets-Liab 5-6'!M17</f>
        <v>1699304</v>
      </c>
      <c r="D274" s="14" t="str">
        <f t="shared" si="3"/>
        <v>Error?</v>
      </c>
    </row>
    <row r="275" spans="1:4" x14ac:dyDescent="0.2">
      <c r="A275" s="55">
        <v>214</v>
      </c>
      <c r="B275" s="1232">
        <f>'Assets-Liab 5-6'!M18</f>
        <v>206216</v>
      </c>
      <c r="D275" s="14" t="str">
        <f t="shared" si="3"/>
        <v>Error?</v>
      </c>
    </row>
    <row r="276" spans="1:4" x14ac:dyDescent="0.2">
      <c r="A276" s="55">
        <v>215</v>
      </c>
      <c r="B276" s="1232">
        <f>'Assets-Liab 5-6'!M19</f>
        <v>135488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2088008</v>
      </c>
      <c r="C279" s="14" t="s">
        <v>672</v>
      </c>
      <c r="D279" s="14" t="str">
        <f t="shared" si="3"/>
        <v>Error?</v>
      </c>
    </row>
    <row r="280" spans="1:4" x14ac:dyDescent="0.2">
      <c r="A280" s="55">
        <v>219</v>
      </c>
      <c r="B280" s="1232">
        <f>'Assets-Liab 5-6'!M40</f>
        <v>2088008</v>
      </c>
      <c r="D280" s="14" t="str">
        <f t="shared" si="3"/>
        <v>Error?</v>
      </c>
    </row>
    <row r="281" spans="1:4" x14ac:dyDescent="0.2">
      <c r="A281" s="55">
        <v>220</v>
      </c>
      <c r="B281" s="1232">
        <f>'Assets-Liab 5-6'!M41</f>
        <v>2088008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180000</v>
      </c>
      <c r="D283" s="14" t="str">
        <f t="shared" si="3"/>
        <v>Error?</v>
      </c>
    </row>
    <row r="284" spans="1:4" x14ac:dyDescent="0.2">
      <c r="A284" s="55">
        <v>223</v>
      </c>
      <c r="B284" s="1232">
        <f>'Assets-Liab 5-6'!N23</f>
        <v>180000</v>
      </c>
      <c r="C284" s="14" t="s">
        <v>672</v>
      </c>
      <c r="D284" s="14" t="str">
        <f t="shared" si="3"/>
        <v>Error?</v>
      </c>
    </row>
    <row r="285" spans="1:4" x14ac:dyDescent="0.2">
      <c r="A285" s="55">
        <v>224</v>
      </c>
      <c r="B285" s="1232">
        <f>'Assets-Liab 5-6'!N36</f>
        <v>180000</v>
      </c>
      <c r="D285" s="14" t="str">
        <f t="shared" si="3"/>
        <v>Error?</v>
      </c>
    </row>
    <row r="286" spans="1:4" x14ac:dyDescent="0.2">
      <c r="A286" s="83">
        <v>225</v>
      </c>
      <c r="D286" s="14" t="str">
        <f t="shared" si="3"/>
        <v>OK</v>
      </c>
    </row>
    <row r="287" spans="1:4" x14ac:dyDescent="0.2">
      <c r="A287" s="55">
        <v>226</v>
      </c>
      <c r="B287" s="1232">
        <f>'Assets-Liab 5-6'!N37</f>
        <v>180000</v>
      </c>
      <c r="C287" s="14" t="s">
        <v>672</v>
      </c>
      <c r="D287" s="14" t="str">
        <f t="shared" si="3"/>
        <v>Error?</v>
      </c>
    </row>
    <row r="288" spans="1:4" x14ac:dyDescent="0.2">
      <c r="A288" s="55">
        <v>227</v>
      </c>
      <c r="B288" s="1232">
        <f>'Assets-Liab 5-6'!N41</f>
        <v>180000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582297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27615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726978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1514</v>
      </c>
      <c r="D732" s="14" t="str">
        <f t="shared" si="10"/>
        <v>Error?</v>
      </c>
    </row>
    <row r="733" spans="1:4" x14ac:dyDescent="0.2">
      <c r="A733" s="55">
        <v>672</v>
      </c>
      <c r="B733" s="1232">
        <f>'Expenditures 15-22'!C50</f>
        <v>85506</v>
      </c>
      <c r="D733" s="14" t="str">
        <f t="shared" si="10"/>
        <v>Error?</v>
      </c>
    </row>
    <row r="734" spans="1:4" x14ac:dyDescent="0.2">
      <c r="A734" s="55">
        <v>673</v>
      </c>
      <c r="B734" s="1232">
        <f>'Expenditures 15-22'!C53</f>
        <v>87020</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28410</v>
      </c>
      <c r="D738" s="14" t="str">
        <f t="shared" si="10"/>
        <v>Error?</v>
      </c>
    </row>
    <row r="739" spans="1:4" x14ac:dyDescent="0.2">
      <c r="A739" s="55">
        <v>678</v>
      </c>
      <c r="B739" s="1232">
        <f>'Expenditures 15-22'!C60</f>
        <v>14155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33919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76484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163504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890482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163334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2202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191009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130</v>
      </c>
      <c r="D790" s="14" t="str">
        <f t="shared" si="11"/>
        <v>Error?</v>
      </c>
    </row>
    <row r="791" spans="1:4" x14ac:dyDescent="0.2">
      <c r="A791" s="55">
        <v>730</v>
      </c>
      <c r="B791" s="1232">
        <f>'Expenditures 15-22'!D50</f>
        <v>26676</v>
      </c>
      <c r="D791" s="14" t="str">
        <f t="shared" si="11"/>
        <v>Error?</v>
      </c>
    </row>
    <row r="792" spans="1:4" x14ac:dyDescent="0.2">
      <c r="A792" s="55">
        <v>731</v>
      </c>
      <c r="B792" s="1232">
        <f>'Expenditures 15-22'!D53</f>
        <v>26806</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7198</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7198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34004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225013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13220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10864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24084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1568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1568</v>
      </c>
      <c r="C843" s="14" t="s">
        <v>672</v>
      </c>
      <c r="D843" s="14" t="str">
        <f t="shared" si="12"/>
        <v>Error?</v>
      </c>
    </row>
    <row r="844" spans="1:4" x14ac:dyDescent="0.2">
      <c r="A844" s="55">
        <v>783</v>
      </c>
      <c r="B844" s="1232">
        <f>'Expenditures 15-22'!E44</f>
        <v>23602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23602</v>
      </c>
      <c r="C847" s="14" t="s">
        <v>672</v>
      </c>
      <c r="D847" s="14" t="str">
        <f t="shared" si="12"/>
        <v>Error?</v>
      </c>
    </row>
    <row r="848" spans="1:4" x14ac:dyDescent="0.2">
      <c r="A848" s="55">
        <v>787</v>
      </c>
      <c r="B848" s="1232">
        <f>'Expenditures 15-22'!E49</f>
        <v>18879</v>
      </c>
      <c r="D848" s="14" t="str">
        <f t="shared" si="12"/>
        <v>Error?</v>
      </c>
    </row>
    <row r="849" spans="1:4" x14ac:dyDescent="0.2">
      <c r="A849" s="55">
        <v>788</v>
      </c>
      <c r="B849" s="1232">
        <f>'Expenditures 15-22'!E50</f>
        <v>6</v>
      </c>
      <c r="D849" s="14" t="str">
        <f t="shared" si="12"/>
        <v>Error?</v>
      </c>
    </row>
    <row r="850" spans="1:4" x14ac:dyDescent="0.2">
      <c r="A850" s="55">
        <v>789</v>
      </c>
      <c r="B850" s="1232">
        <f>'Expenditures 15-22'!E53</f>
        <v>18885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1128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45473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69557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26553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2762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53209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4654</v>
      </c>
      <c r="D902" s="14" t="str">
        <f t="shared" si="13"/>
        <v>Error?</v>
      </c>
    </row>
    <row r="903" spans="1:4" x14ac:dyDescent="0.2">
      <c r="A903" s="55">
        <v>842</v>
      </c>
      <c r="B903" s="1232">
        <f>'Expenditures 15-22'!F45</f>
        <v>1400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6054</v>
      </c>
      <c r="C905" s="14" t="s">
        <v>672</v>
      </c>
      <c r="D905" s="14" t="str">
        <f t="shared" si="13"/>
        <v>Error?</v>
      </c>
    </row>
    <row r="906" spans="1:4" x14ac:dyDescent="0.2">
      <c r="A906" s="55">
        <v>845</v>
      </c>
      <c r="B906" s="1232">
        <f>'Expenditures 15-22'!F49</f>
        <v>982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982</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727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79080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79807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86843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140052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1687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20654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827</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827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827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21481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3152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3152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12857</v>
      </c>
      <c r="D1022" s="14" t="str">
        <f t="shared" si="14"/>
        <v>Error?</v>
      </c>
    </row>
    <row r="1023" spans="1:4" x14ac:dyDescent="0.2">
      <c r="A1023" s="55">
        <v>962</v>
      </c>
      <c r="B1023" s="1232">
        <f>'Expenditures 15-22'!H50</f>
        <v>1334</v>
      </c>
      <c r="D1023" s="14" t="str">
        <f t="shared" ref="D1023:D1086" si="15">IF(ISBLANK(B1023),"OK",IF(A1023-B1023=0,"OK","Error?"))</f>
        <v>Error?</v>
      </c>
    </row>
    <row r="1024" spans="1:4" x14ac:dyDescent="0.2">
      <c r="A1024" s="55">
        <v>963</v>
      </c>
      <c r="B1024" s="1232">
        <f>'Expenditures 15-22'!H53</f>
        <v>14191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325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325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14516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232677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250345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787091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46595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1019086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1568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1568</v>
      </c>
      <c r="C1115" s="14" t="s">
        <v>672</v>
      </c>
      <c r="D1115" s="14" t="str">
        <f t="shared" si="16"/>
        <v>Error?</v>
      </c>
    </row>
    <row r="1116" spans="1:4" x14ac:dyDescent="0.2">
      <c r="A1116" s="55">
        <v>1055</v>
      </c>
      <c r="B1116" s="1232">
        <f>'Expenditures 15-22'!K44</f>
        <v>28256</v>
      </c>
      <c r="C1116" s="14" t="s">
        <v>672</v>
      </c>
      <c r="D1116" s="14" t="str">
        <f t="shared" si="16"/>
        <v>Error?</v>
      </c>
    </row>
    <row r="1117" spans="1:4" x14ac:dyDescent="0.2">
      <c r="A1117" s="55">
        <v>1056</v>
      </c>
      <c r="B1117" s="1232">
        <f>'Expenditures 15-22'!K45</f>
        <v>1400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29656</v>
      </c>
      <c r="C1119" s="14" t="s">
        <v>672</v>
      </c>
      <c r="D1119" s="14" t="str">
        <f t="shared" si="16"/>
        <v>Error?</v>
      </c>
    </row>
    <row r="1120" spans="1:4" x14ac:dyDescent="0.2">
      <c r="A1120" s="55">
        <v>1059</v>
      </c>
      <c r="B1120" s="1232">
        <f>'Expenditures 15-22'!K49</f>
        <v>34362</v>
      </c>
      <c r="C1120" s="14" t="s">
        <v>672</v>
      </c>
      <c r="D1120" s="14" t="str">
        <f t="shared" si="16"/>
        <v>Error?</v>
      </c>
    </row>
    <row r="1121" spans="1:4" x14ac:dyDescent="0.2">
      <c r="A1121" s="55">
        <v>1060</v>
      </c>
      <c r="B1121" s="1232">
        <f>'Expenditures 15-22'!K50</f>
        <v>113522</v>
      </c>
      <c r="C1121" s="14" t="s">
        <v>672</v>
      </c>
      <c r="D1121" s="14" t="str">
        <f t="shared" si="16"/>
        <v>Error?</v>
      </c>
    </row>
    <row r="1122" spans="1:4" x14ac:dyDescent="0.2">
      <c r="A1122" s="55">
        <v>1061</v>
      </c>
      <c r="B1122" s="1232">
        <f>'Expenditures 15-22'!K53</f>
        <v>147884</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35608</v>
      </c>
      <c r="C1126" s="14" t="s">
        <v>672</v>
      </c>
      <c r="D1126" s="14" t="str">
        <f t="shared" si="16"/>
        <v>Error?</v>
      </c>
    </row>
    <row r="1127" spans="1:4" x14ac:dyDescent="0.2">
      <c r="A1127" s="55">
        <v>1066</v>
      </c>
      <c r="B1127" s="1232">
        <f>'Expenditures 15-22'!K60</f>
        <v>16335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114116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166059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345167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232677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1596930</v>
      </c>
      <c r="C1152" s="14" t="s">
        <v>672</v>
      </c>
      <c r="D1152" s="14" t="str">
        <f t="shared" si="17"/>
        <v>Error?</v>
      </c>
    </row>
    <row r="1153" spans="1:4" x14ac:dyDescent="0.2">
      <c r="A1153" s="55">
        <v>1092</v>
      </c>
      <c r="B1153" s="1232">
        <f>'Expenditures 15-22'!K115</f>
        <v>-177433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99852</v>
      </c>
      <c r="D1221" s="14" t="str">
        <f t="shared" si="18"/>
        <v>Error?</v>
      </c>
    </row>
    <row r="1222" spans="1:4" x14ac:dyDescent="0.2">
      <c r="A1222" s="83">
        <v>1161</v>
      </c>
      <c r="D1222" s="14" t="str">
        <f t="shared" si="18"/>
        <v>OK</v>
      </c>
    </row>
    <row r="1223" spans="1:4" x14ac:dyDescent="0.2">
      <c r="A1223" s="55">
        <v>1162</v>
      </c>
      <c r="B1223" s="1232">
        <f>'Expenditures 15-22'!C127</f>
        <v>99852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99852</v>
      </c>
      <c r="C1225" s="14" t="s">
        <v>672</v>
      </c>
      <c r="D1225" s="14" t="str">
        <f t="shared" si="18"/>
        <v>Error?</v>
      </c>
    </row>
    <row r="1226" spans="1:4" x14ac:dyDescent="0.2">
      <c r="A1226" s="55">
        <v>1165</v>
      </c>
      <c r="B1226" s="1232">
        <f>'Expenditures 15-22'!C150</f>
        <v>99852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11837</v>
      </c>
      <c r="D1229" s="14" t="str">
        <f t="shared" si="18"/>
        <v>Error?</v>
      </c>
    </row>
    <row r="1230" spans="1:4" x14ac:dyDescent="0.2">
      <c r="A1230" s="83">
        <v>1169</v>
      </c>
      <c r="D1230" s="14" t="str">
        <f t="shared" si="18"/>
        <v>OK</v>
      </c>
    </row>
    <row r="1231" spans="1:4" x14ac:dyDescent="0.2">
      <c r="A1231" s="55">
        <v>1170</v>
      </c>
      <c r="B1231" s="1232">
        <f>'Expenditures 15-22'!D127</f>
        <v>11837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11837</v>
      </c>
      <c r="C1233" s="14" t="s">
        <v>672</v>
      </c>
      <c r="D1233" s="14" t="str">
        <f t="shared" si="18"/>
        <v>Error?</v>
      </c>
    </row>
    <row r="1234" spans="1:4" x14ac:dyDescent="0.2">
      <c r="A1234" s="55">
        <v>1173</v>
      </c>
      <c r="B1234" s="1232">
        <f>'Expenditures 15-22'!D150</f>
        <v>11837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33614</v>
      </c>
      <c r="D1236" s="14" t="str">
        <f t="shared" si="18"/>
        <v>Error?</v>
      </c>
    </row>
    <row r="1237" spans="1:4" x14ac:dyDescent="0.2">
      <c r="A1237" s="55">
        <v>1176</v>
      </c>
      <c r="B1237" s="1232">
        <f>'Expenditures 15-22'!E124</f>
        <v>42512</v>
      </c>
      <c r="D1237" s="14" t="str">
        <f t="shared" si="18"/>
        <v>Error?</v>
      </c>
    </row>
    <row r="1238" spans="1:4" x14ac:dyDescent="0.2">
      <c r="A1238" s="83">
        <v>1177</v>
      </c>
      <c r="D1238" s="14" t="str">
        <f t="shared" si="18"/>
        <v>OK</v>
      </c>
    </row>
    <row r="1239" spans="1:4" x14ac:dyDescent="0.2">
      <c r="A1239" s="55">
        <v>1178</v>
      </c>
      <c r="B1239" s="1232">
        <f>'Expenditures 15-22'!E127</f>
        <v>76126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76126</v>
      </c>
      <c r="C1241" s="14" t="s">
        <v>672</v>
      </c>
      <c r="D1241" s="14" t="str">
        <f t="shared" si="18"/>
        <v>Error?</v>
      </c>
    </row>
    <row r="1242" spans="1:4" x14ac:dyDescent="0.2">
      <c r="A1242" s="55">
        <v>1181</v>
      </c>
      <c r="B1242" s="1232">
        <f>'Expenditures 15-22'!E150</f>
        <v>76126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4894</v>
      </c>
      <c r="D1244" s="14" t="str">
        <f t="shared" si="18"/>
        <v>Error?</v>
      </c>
    </row>
    <row r="1245" spans="1:4" x14ac:dyDescent="0.2">
      <c r="A1245" s="55">
        <v>1184</v>
      </c>
      <c r="B1245" s="1232">
        <f>'Expenditures 15-22'!F124</f>
        <v>44481</v>
      </c>
      <c r="D1245" s="14" t="str">
        <f t="shared" si="18"/>
        <v>Error?</v>
      </c>
    </row>
    <row r="1246" spans="1:4" x14ac:dyDescent="0.2">
      <c r="A1246" s="83">
        <v>1185</v>
      </c>
      <c r="D1246" s="14" t="str">
        <f t="shared" si="18"/>
        <v>OK</v>
      </c>
    </row>
    <row r="1247" spans="1:4" x14ac:dyDescent="0.2">
      <c r="A1247" s="55">
        <v>1186</v>
      </c>
      <c r="B1247" s="1232">
        <f>'Expenditures 15-22'!F127</f>
        <v>49375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49375</v>
      </c>
      <c r="C1249" s="14" t="s">
        <v>672</v>
      </c>
      <c r="D1249" s="14" t="str">
        <f t="shared" si="18"/>
        <v>Error?</v>
      </c>
    </row>
    <row r="1250" spans="1:4" x14ac:dyDescent="0.2">
      <c r="A1250" s="55">
        <v>1189</v>
      </c>
      <c r="B1250" s="1232">
        <f>'Expenditures 15-22'!F150</f>
        <v>49375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5686</v>
      </c>
      <c r="D1252" s="14" t="str">
        <f t="shared" si="18"/>
        <v>Error?</v>
      </c>
    </row>
    <row r="1253" spans="1:4" x14ac:dyDescent="0.2">
      <c r="A1253" s="55">
        <v>1192</v>
      </c>
      <c r="B1253" s="1232">
        <f>'Expenditures 15-22'!G124</f>
        <v>5370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11056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11056</v>
      </c>
      <c r="C1258" s="14" t="s">
        <v>672</v>
      </c>
      <c r="D1258" s="14" t="str">
        <f t="shared" si="18"/>
        <v>Error?</v>
      </c>
    </row>
    <row r="1259" spans="1:4" x14ac:dyDescent="0.2">
      <c r="A1259" s="55">
        <v>1198</v>
      </c>
      <c r="B1259" s="1232">
        <f>'Expenditures 15-22'!G150</f>
        <v>11056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v>
      </c>
      <c r="D1262" s="14" t="str">
        <f t="shared" si="18"/>
        <v>Error?</v>
      </c>
    </row>
    <row r="1263" spans="1:4" x14ac:dyDescent="0.2">
      <c r="A1263" s="83">
        <v>1202</v>
      </c>
      <c r="D1263" s="14" t="str">
        <f t="shared" si="18"/>
        <v>OK</v>
      </c>
    </row>
    <row r="1264" spans="1:4" x14ac:dyDescent="0.2">
      <c r="A1264" s="55">
        <v>1203</v>
      </c>
      <c r="B1264" s="1232">
        <f>'Expenditures 15-22'!H127</f>
        <v>2</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44194</v>
      </c>
      <c r="C1275" s="14" t="s">
        <v>672</v>
      </c>
      <c r="D1275" s="14" t="str">
        <f t="shared" si="18"/>
        <v>Error?</v>
      </c>
    </row>
    <row r="1276" spans="1:4" x14ac:dyDescent="0.2">
      <c r="A1276" s="55">
        <v>1215</v>
      </c>
      <c r="B1276" s="1232">
        <f>'Expenditures 15-22'!K124</f>
        <v>204054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248248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248248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248248</v>
      </c>
      <c r="C1288" s="14" t="s">
        <v>672</v>
      </c>
      <c r="D1288" s="14" t="str">
        <f t="shared" si="19"/>
        <v>Error?</v>
      </c>
    </row>
    <row r="1289" spans="1:4" x14ac:dyDescent="0.2">
      <c r="A1289" s="55">
        <v>1228</v>
      </c>
      <c r="B1289" s="1232">
        <f>'Expenditures 15-22'!K151</f>
        <v>214890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8325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58825</v>
      </c>
      <c r="C1317" s="14" t="s">
        <v>672</v>
      </c>
      <c r="D1317" s="14" t="str">
        <f t="shared" si="19"/>
        <v>Error?</v>
      </c>
    </row>
    <row r="1318" spans="1:4" x14ac:dyDescent="0.2">
      <c r="A1318" s="55">
        <v>1257</v>
      </c>
      <c r="B1318" s="1232">
        <f>'Expenditures 15-22'!H168</f>
        <v>58825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8325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58825</v>
      </c>
      <c r="C1331" s="14" t="s">
        <v>672</v>
      </c>
      <c r="D1331" s="14" t="str">
        <f t="shared" si="19"/>
        <v>Error?</v>
      </c>
    </row>
    <row r="1332" spans="1:4" x14ac:dyDescent="0.2">
      <c r="A1332" s="55">
        <v>1271</v>
      </c>
      <c r="B1332" s="1232">
        <f>'Expenditures 15-22'!K168</f>
        <v>58825</v>
      </c>
      <c r="C1332" s="14" t="s">
        <v>672</v>
      </c>
      <c r="D1332" s="14" t="str">
        <f t="shared" si="19"/>
        <v>Error?</v>
      </c>
    </row>
    <row r="1333" spans="1:4" x14ac:dyDescent="0.2">
      <c r="A1333" s="55">
        <v>1272</v>
      </c>
      <c r="B1333" s="1232">
        <f>'Expenditures 15-22'!K169</f>
        <v>-385</v>
      </c>
      <c r="C1333" s="14" t="s">
        <v>672</v>
      </c>
      <c r="D1333" s="14" t="str">
        <f t="shared" si="19"/>
        <v>Error?</v>
      </c>
    </row>
    <row r="1334" spans="1:4" x14ac:dyDescent="0.2">
      <c r="A1334" s="83">
        <v>1273</v>
      </c>
      <c r="D1334" s="14" t="str">
        <f t="shared" si="19"/>
        <v>OK</v>
      </c>
    </row>
    <row r="1335" spans="1:4" x14ac:dyDescent="0.2">
      <c r="A1335" s="55">
        <v>1274</v>
      </c>
      <c r="B1335" s="1232">
        <f>'Expenditures 15-22'!C176</f>
        <v>6737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6737</v>
      </c>
      <c r="C1339" s="14" t="s">
        <v>672</v>
      </c>
      <c r="D1339" s="14" t="str">
        <f t="shared" si="19"/>
        <v>Error?</v>
      </c>
    </row>
    <row r="1340" spans="1:4" x14ac:dyDescent="0.2">
      <c r="A1340" s="55">
        <v>1279</v>
      </c>
      <c r="B1340" s="1232">
        <f>'Expenditures 15-22'!C204</f>
        <v>6737</v>
      </c>
      <c r="C1340" s="14" t="s">
        <v>672</v>
      </c>
      <c r="D1340" s="14" t="str">
        <f t="shared" si="19"/>
        <v>Error?</v>
      </c>
    </row>
    <row r="1341" spans="1:4" x14ac:dyDescent="0.2">
      <c r="A1341" s="55">
        <v>1280</v>
      </c>
      <c r="B1341" s="1232">
        <f>'Expenditures 15-22'!D176</f>
        <v>2008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2008</v>
      </c>
      <c r="C1345" s="14" t="s">
        <v>672</v>
      </c>
      <c r="D1345" s="14" t="str">
        <f t="shared" si="20"/>
        <v>Error?</v>
      </c>
    </row>
    <row r="1346" spans="1:4" x14ac:dyDescent="0.2">
      <c r="A1346" s="55">
        <v>1285</v>
      </c>
      <c r="B1346" s="1232">
        <f>'Expenditures 15-22'!D204</f>
        <v>2008</v>
      </c>
      <c r="C1346" s="14" t="s">
        <v>672</v>
      </c>
      <c r="D1346" s="14" t="str">
        <f t="shared" si="20"/>
        <v>Error?</v>
      </c>
    </row>
    <row r="1347" spans="1:4" x14ac:dyDescent="0.2">
      <c r="A1347" s="55">
        <v>1286</v>
      </c>
      <c r="B1347" s="1232">
        <f>'Expenditures 15-22'!E176</f>
        <v>117487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117487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117487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126232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126232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126232</v>
      </c>
      <c r="C1388" s="14" t="s">
        <v>672</v>
      </c>
      <c r="D1388" s="14" t="str">
        <f t="shared" si="20"/>
        <v>Error?</v>
      </c>
    </row>
    <row r="1389" spans="1:4" x14ac:dyDescent="0.2">
      <c r="A1389" s="55">
        <v>1328</v>
      </c>
      <c r="B1389" s="1232">
        <f>'Expenditures 15-22'!K205</f>
        <v>-3676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18149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62</v>
      </c>
      <c r="D1422" s="14" t="str">
        <f t="shared" si="21"/>
        <v>Error?</v>
      </c>
    </row>
    <row r="1423" spans="1:4" x14ac:dyDescent="0.2">
      <c r="A1423" s="55">
        <v>1362</v>
      </c>
      <c r="B1423" s="1232">
        <f>'Expenditures 15-22'!D240</f>
        <v>1298</v>
      </c>
      <c r="D1423" s="14" t="str">
        <f t="shared" si="21"/>
        <v>Error?</v>
      </c>
    </row>
    <row r="1424" spans="1:4" x14ac:dyDescent="0.2">
      <c r="A1424" s="55">
        <v>1363</v>
      </c>
      <c r="B1424" s="1232">
        <f>'Expenditures 15-22'!D251</f>
        <v>1360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412</v>
      </c>
      <c r="D1428" s="14" t="str">
        <f t="shared" si="21"/>
        <v>Error?</v>
      </c>
    </row>
    <row r="1429" spans="1:4" x14ac:dyDescent="0.2">
      <c r="A1429" s="55">
        <v>1368</v>
      </c>
      <c r="B1429" s="1232">
        <f>'Expenditures 15-22'!D258</f>
        <v>2311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17555</v>
      </c>
      <c r="D1431" s="14" t="str">
        <f t="shared" si="21"/>
        <v>Error?</v>
      </c>
    </row>
    <row r="1432" spans="1:4" x14ac:dyDescent="0.2">
      <c r="A1432" s="55">
        <v>1371</v>
      </c>
      <c r="B1432" s="1232">
        <f>'Expenditures 15-22'!D261</f>
        <v>98</v>
      </c>
      <c r="D1432" s="14" t="str">
        <f t="shared" si="21"/>
        <v>Error?</v>
      </c>
    </row>
    <row r="1433" spans="1:4" x14ac:dyDescent="0.2">
      <c r="A1433" s="55">
        <v>1372</v>
      </c>
      <c r="B1433" s="1232">
        <f>'Expenditures 15-22'!D262</f>
        <v>6122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26498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27858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46007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18149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62</v>
      </c>
      <c r="C1486" s="14" t="s">
        <v>672</v>
      </c>
      <c r="D1486" s="14" t="str">
        <f t="shared" si="22"/>
        <v>Error?</v>
      </c>
    </row>
    <row r="1487" spans="1:4" x14ac:dyDescent="0.2">
      <c r="A1487" s="55">
        <v>1426</v>
      </c>
      <c r="B1487" s="1232">
        <f>'Expenditures 15-22'!K240</f>
        <v>1298</v>
      </c>
      <c r="C1487" s="14" t="s">
        <v>672</v>
      </c>
      <c r="D1487" s="14" t="str">
        <f t="shared" si="22"/>
        <v>Error?</v>
      </c>
    </row>
    <row r="1488" spans="1:4" x14ac:dyDescent="0.2">
      <c r="A1488" s="55">
        <v>1427</v>
      </c>
      <c r="B1488" s="1232">
        <f>'Expenditures 15-22'!K251</f>
        <v>1360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412</v>
      </c>
      <c r="C1492" s="14" t="s">
        <v>672</v>
      </c>
      <c r="D1492" s="14" t="str">
        <f t="shared" si="22"/>
        <v>Error?</v>
      </c>
    </row>
    <row r="1493" spans="1:4" x14ac:dyDescent="0.2">
      <c r="A1493" s="55">
        <v>1432</v>
      </c>
      <c r="B1493" s="1232">
        <f>'Expenditures 15-22'!K258</f>
        <v>2311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17555</v>
      </c>
      <c r="C1495" s="14" t="s">
        <v>672</v>
      </c>
      <c r="D1495" s="14" t="str">
        <f t="shared" si="22"/>
        <v>Error?</v>
      </c>
    </row>
    <row r="1496" spans="1:4" x14ac:dyDescent="0.2">
      <c r="A1496" s="55">
        <v>1435</v>
      </c>
      <c r="B1496" s="1232">
        <f>'Expenditures 15-22'!K261</f>
        <v>98</v>
      </c>
      <c r="C1496" s="14" t="s">
        <v>672</v>
      </c>
      <c r="D1496" s="14" t="str">
        <f t="shared" si="22"/>
        <v>Error?</v>
      </c>
    </row>
    <row r="1497" spans="1:4" x14ac:dyDescent="0.2">
      <c r="A1497" s="55">
        <v>1436</v>
      </c>
      <c r="B1497" s="1232">
        <f>'Expenditures 15-22'!K262</f>
        <v>6122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26498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27858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46007</v>
      </c>
      <c r="C1517" s="14" t="s">
        <v>672</v>
      </c>
      <c r="D1517" s="14" t="str">
        <f t="shared" si="22"/>
        <v>Error?</v>
      </c>
    </row>
    <row r="1518" spans="1:4" x14ac:dyDescent="0.2">
      <c r="A1518" s="55">
        <v>1457</v>
      </c>
      <c r="B1518" s="1232">
        <f>'Expenditures 15-22'!K289</f>
        <v>14115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705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623309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445876</v>
      </c>
      <c r="C1630" s="14" t="s">
        <v>672</v>
      </c>
      <c r="D1630" s="14" t="str">
        <f t="shared" si="24"/>
        <v>Error?</v>
      </c>
    </row>
    <row r="1631" spans="1:4" x14ac:dyDescent="0.2">
      <c r="A1631" s="55">
        <v>1570</v>
      </c>
      <c r="B1631" s="1232">
        <f>'Acct Summary 7-8'!D79</f>
        <v>956287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1171177</v>
      </c>
      <c r="C1644" s="14" t="s">
        <v>672</v>
      </c>
      <c r="D1644" s="14" t="str">
        <f t="shared" si="24"/>
        <v>Error?</v>
      </c>
    </row>
    <row r="1645" spans="1:4" x14ac:dyDescent="0.2">
      <c r="A1645" s="55">
        <v>1584</v>
      </c>
      <c r="B1645" s="1232">
        <f>'Acct Summary 7-8'!E79</f>
        <v>16066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15681</v>
      </c>
      <c r="C1658" s="14" t="s">
        <v>672</v>
      </c>
      <c r="D1658" s="14" t="str">
        <f t="shared" si="24"/>
        <v>Error?</v>
      </c>
    </row>
    <row r="1659" spans="1:4" x14ac:dyDescent="0.2">
      <c r="A1659" s="55">
        <v>1598</v>
      </c>
      <c r="B1659" s="1232">
        <f>'Acct Summary 7-8'!F79</f>
        <v>115881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112205</v>
      </c>
      <c r="C1672" s="14" t="s">
        <v>672</v>
      </c>
      <c r="D1672" s="14" t="str">
        <f t="shared" si="25"/>
        <v>Error?</v>
      </c>
    </row>
    <row r="1673" spans="1:4" x14ac:dyDescent="0.2">
      <c r="A1673" s="55">
        <v>1612</v>
      </c>
      <c r="B1673" s="1232">
        <f>'Acct Summary 7-8'!G79</f>
        <v>39464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53579</v>
      </c>
      <c r="C1686" s="14" t="s">
        <v>672</v>
      </c>
      <c r="D1686" s="14" t="str">
        <f t="shared" si="25"/>
        <v>Error?</v>
      </c>
    </row>
    <row r="1687" spans="1:4" x14ac:dyDescent="0.2">
      <c r="A1687" s="55">
        <v>1626</v>
      </c>
      <c r="B1687" s="1232">
        <f>'Acct Summary 7-8'!H79</f>
        <v>45758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46463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274521</v>
      </c>
      <c r="C1744" s="14" t="s">
        <v>672</v>
      </c>
      <c r="D1744" s="14" t="str">
        <f t="shared" si="26"/>
        <v>Error?</v>
      </c>
    </row>
    <row r="1745" spans="1:5" x14ac:dyDescent="0.2">
      <c r="A1745" s="55">
        <v>1684</v>
      </c>
      <c r="B1745" s="1232">
        <f>'Tax Sched 24'!B5</f>
        <v>82415</v>
      </c>
      <c r="C1745" s="14" t="s">
        <v>672</v>
      </c>
      <c r="D1745" s="14" t="str">
        <f t="shared" si="26"/>
        <v>Error?</v>
      </c>
    </row>
    <row r="1746" spans="1:5" x14ac:dyDescent="0.2">
      <c r="A1746" s="55">
        <v>1685</v>
      </c>
      <c r="B1746" s="1232">
        <f>'Tax Sched 24'!B6</f>
        <v>58243</v>
      </c>
      <c r="C1746" s="14" t="s">
        <v>672</v>
      </c>
      <c r="D1746" s="14" t="str">
        <f t="shared" si="26"/>
        <v>Error?</v>
      </c>
    </row>
    <row r="1747" spans="1:5" x14ac:dyDescent="0.2">
      <c r="A1747" s="55">
        <v>1686</v>
      </c>
      <c r="B1747" s="1232">
        <f>'Tax Sched 24'!B7</f>
        <v>24724</v>
      </c>
      <c r="C1747" s="14" t="s">
        <v>672</v>
      </c>
      <c r="D1747" s="14" t="str">
        <f t="shared" si="26"/>
        <v>Error?</v>
      </c>
    </row>
    <row r="1748" spans="1:5" x14ac:dyDescent="0.2">
      <c r="A1748" s="55">
        <v>1687</v>
      </c>
      <c r="B1748" s="1232">
        <f>'Tax Sched 24'!B8</f>
        <v>29959</v>
      </c>
      <c r="C1748" s="14" t="s">
        <v>672</v>
      </c>
      <c r="D1748" s="14" t="str">
        <f t="shared" si="26"/>
        <v>Error?</v>
      </c>
    </row>
    <row r="1749" spans="1:5" x14ac:dyDescent="0.2">
      <c r="A1749" s="55">
        <v>1688</v>
      </c>
      <c r="B1749" s="1232">
        <f>'Tax Sched 24'!B10</f>
        <v>10302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50430</v>
      </c>
      <c r="C1752" s="14" t="s">
        <v>672</v>
      </c>
      <c r="D1752" s="14" t="str">
        <f t="shared" si="26"/>
        <v>Error?</v>
      </c>
    </row>
    <row r="1753" spans="1:5" x14ac:dyDescent="0.2">
      <c r="A1753" s="55">
        <v>1692</v>
      </c>
      <c r="B1753" s="1232">
        <f>'Tax Sched 24'!B12</f>
        <v>10302</v>
      </c>
      <c r="C1753" s="14" t="s">
        <v>672</v>
      </c>
      <c r="D1753" s="14" t="str">
        <f t="shared" si="26"/>
        <v>Error?</v>
      </c>
    </row>
    <row r="1754" spans="1:5" x14ac:dyDescent="0.2">
      <c r="A1754" s="55">
        <v>1693</v>
      </c>
      <c r="B1754" s="1232">
        <f>'Tax Sched 24'!B14</f>
        <v>4120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585286</v>
      </c>
      <c r="C1759" s="14" t="s">
        <v>672</v>
      </c>
      <c r="D1759" s="14" t="str">
        <f t="shared" si="26"/>
        <v>Error?</v>
      </c>
    </row>
    <row r="1760" spans="1:5" x14ac:dyDescent="0.2">
      <c r="A1760" s="55">
        <v>1699</v>
      </c>
      <c r="B1760" s="1232">
        <f>'Tax Sched 24'!D4</f>
        <v>274521</v>
      </c>
      <c r="C1760" s="14" t="s">
        <v>672</v>
      </c>
      <c r="D1760" s="14" t="str">
        <f t="shared" si="26"/>
        <v>Error?</v>
      </c>
    </row>
    <row r="1761" spans="1:5" x14ac:dyDescent="0.2">
      <c r="A1761" s="55">
        <v>1700</v>
      </c>
      <c r="B1761" s="1232">
        <f>'Tax Sched 24'!D5</f>
        <v>82415</v>
      </c>
      <c r="C1761" s="14" t="s">
        <v>672</v>
      </c>
      <c r="D1761" s="14" t="str">
        <f t="shared" si="26"/>
        <v>Error?</v>
      </c>
    </row>
    <row r="1762" spans="1:5" s="80" customFormat="1" x14ac:dyDescent="0.2">
      <c r="A1762" s="55">
        <v>1701</v>
      </c>
      <c r="B1762" s="1232">
        <f>'Tax Sched 24'!D6</f>
        <v>58243</v>
      </c>
      <c r="C1762" s="14" t="s">
        <v>672</v>
      </c>
      <c r="D1762" s="14" t="str">
        <f t="shared" si="26"/>
        <v>Error?</v>
      </c>
      <c r="E1762" s="81"/>
    </row>
    <row r="1763" spans="1:5" x14ac:dyDescent="0.2">
      <c r="A1763" s="55">
        <v>1702</v>
      </c>
      <c r="B1763" s="1232">
        <f>'Tax Sched 24'!D7</f>
        <v>24724</v>
      </c>
      <c r="C1763" s="14" t="s">
        <v>672</v>
      </c>
      <c r="D1763" s="14" t="str">
        <f t="shared" si="26"/>
        <v>Error?</v>
      </c>
    </row>
    <row r="1764" spans="1:5" x14ac:dyDescent="0.2">
      <c r="A1764" s="55">
        <v>1703</v>
      </c>
      <c r="B1764" s="1232">
        <f>'Tax Sched 24'!D8</f>
        <v>29959</v>
      </c>
      <c r="C1764" s="14" t="s">
        <v>672</v>
      </c>
      <c r="D1764" s="14" t="str">
        <f t="shared" si="26"/>
        <v>Error?</v>
      </c>
    </row>
    <row r="1765" spans="1:5" x14ac:dyDescent="0.2">
      <c r="A1765" s="55">
        <v>1704</v>
      </c>
      <c r="B1765" s="1232">
        <f>'Tax Sched 24'!D10</f>
        <v>10302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50430</v>
      </c>
      <c r="C1768" s="14" t="s">
        <v>672</v>
      </c>
      <c r="D1768" s="14" t="str">
        <f t="shared" si="26"/>
        <v>Error?</v>
      </c>
    </row>
    <row r="1769" spans="1:5" x14ac:dyDescent="0.2">
      <c r="A1769" s="55">
        <v>1708</v>
      </c>
      <c r="B1769" s="1232">
        <f>'Tax Sched 24'!D12</f>
        <v>10302</v>
      </c>
      <c r="C1769" s="14" t="s">
        <v>672</v>
      </c>
      <c r="D1769" s="14" t="str">
        <f t="shared" si="26"/>
        <v>Error?</v>
      </c>
    </row>
    <row r="1770" spans="1:5" x14ac:dyDescent="0.2">
      <c r="A1770" s="55">
        <v>1709</v>
      </c>
      <c r="B1770" s="1232">
        <f>'Tax Sched 24'!D14</f>
        <v>4120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585286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277095</v>
      </c>
      <c r="C1792" s="14" t="s">
        <v>672</v>
      </c>
      <c r="D1792" s="14" t="str">
        <f t="shared" si="27"/>
        <v>Error?</v>
      </c>
    </row>
    <row r="1793" spans="1:4" x14ac:dyDescent="0.2">
      <c r="A1793" s="55">
        <v>1732</v>
      </c>
      <c r="B1793" s="1232">
        <f>'Tax Sched 24'!F5</f>
        <v>83968</v>
      </c>
      <c r="C1793" s="14" t="s">
        <v>672</v>
      </c>
      <c r="D1793" s="14" t="str">
        <f t="shared" si="27"/>
        <v>Error?</v>
      </c>
    </row>
    <row r="1794" spans="1:4" x14ac:dyDescent="0.2">
      <c r="A1794" s="55">
        <v>1733</v>
      </c>
      <c r="B1794" s="1232">
        <f>'Tax Sched 24'!F6</f>
        <v>56389</v>
      </c>
      <c r="C1794" s="14" t="s">
        <v>672</v>
      </c>
      <c r="D1794" s="14" t="str">
        <f t="shared" si="27"/>
        <v>Error?</v>
      </c>
    </row>
    <row r="1795" spans="1:4" x14ac:dyDescent="0.2">
      <c r="A1795" s="55">
        <v>1734</v>
      </c>
      <c r="B1795" s="1232">
        <f>'Tax Sched 24'!F7</f>
        <v>25190</v>
      </c>
      <c r="C1795" s="14" t="s">
        <v>672</v>
      </c>
      <c r="D1795" s="14" t="str">
        <f t="shared" si="27"/>
        <v>Error?</v>
      </c>
    </row>
    <row r="1796" spans="1:4" x14ac:dyDescent="0.2">
      <c r="A1796" s="55">
        <v>1735</v>
      </c>
      <c r="B1796" s="1232">
        <f>'Tax Sched 24'!F8</f>
        <v>30002</v>
      </c>
      <c r="C1796" s="14" t="s">
        <v>672</v>
      </c>
      <c r="D1796" s="14" t="str">
        <f t="shared" si="27"/>
        <v>Error?</v>
      </c>
    </row>
    <row r="1797" spans="1:4" x14ac:dyDescent="0.2">
      <c r="A1797" s="55">
        <v>1736</v>
      </c>
      <c r="B1797" s="1232">
        <f>'Tax Sched 24'!F10</f>
        <v>10496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59485</v>
      </c>
      <c r="C1800" s="14" t="s">
        <v>672</v>
      </c>
      <c r="D1800" s="14" t="str">
        <f t="shared" si="27"/>
        <v>Error?</v>
      </c>
    </row>
    <row r="1801" spans="1:4" x14ac:dyDescent="0.2">
      <c r="A1801" s="55">
        <v>1740</v>
      </c>
      <c r="B1801" s="1232">
        <f>'Tax Sched 24'!F12</f>
        <v>10496</v>
      </c>
      <c r="C1801" s="14" t="s">
        <v>672</v>
      </c>
      <c r="D1801" s="14" t="str">
        <f t="shared" si="27"/>
        <v>Error?</v>
      </c>
    </row>
    <row r="1802" spans="1:4" x14ac:dyDescent="0.2">
      <c r="A1802" s="55">
        <v>1741</v>
      </c>
      <c r="B1802" s="1232">
        <f>'Tax Sched 24'!F14</f>
        <v>4198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277095</v>
      </c>
      <c r="D1808" s="14" t="str">
        <f t="shared" si="27"/>
        <v>Error?</v>
      </c>
    </row>
    <row r="1809" spans="1:4" x14ac:dyDescent="0.2">
      <c r="A1809" s="55">
        <v>1748</v>
      </c>
      <c r="B1809" s="1232">
        <f>'Tax Sched 24'!E5</f>
        <v>83968</v>
      </c>
      <c r="D1809" s="14" t="str">
        <f t="shared" si="27"/>
        <v>Error?</v>
      </c>
    </row>
    <row r="1810" spans="1:4" x14ac:dyDescent="0.2">
      <c r="A1810" s="55">
        <v>1749</v>
      </c>
      <c r="B1810" s="1232">
        <f>'Tax Sched 24'!E6</f>
        <v>56389</v>
      </c>
      <c r="D1810" s="14" t="str">
        <f t="shared" si="27"/>
        <v>Error?</v>
      </c>
    </row>
    <row r="1811" spans="1:4" x14ac:dyDescent="0.2">
      <c r="A1811" s="55">
        <v>1750</v>
      </c>
      <c r="B1811" s="1232">
        <f>'Tax Sched 24'!E7</f>
        <v>25190</v>
      </c>
      <c r="D1811" s="14" t="str">
        <f t="shared" si="27"/>
        <v>Error?</v>
      </c>
    </row>
    <row r="1812" spans="1:4" x14ac:dyDescent="0.2">
      <c r="A1812" s="55">
        <v>1751</v>
      </c>
      <c r="B1812" s="1232">
        <f>'Tax Sched 24'!E8</f>
        <v>30002</v>
      </c>
      <c r="D1812" s="14" t="str">
        <f t="shared" si="27"/>
        <v>Error?</v>
      </c>
    </row>
    <row r="1813" spans="1:4" x14ac:dyDescent="0.2">
      <c r="A1813" s="55">
        <v>1752</v>
      </c>
      <c r="B1813" s="1232">
        <f>'Tax Sched 24'!E10</f>
        <v>10496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59485</v>
      </c>
      <c r="D1816" s="14" t="str">
        <f t="shared" si="27"/>
        <v>Error?</v>
      </c>
    </row>
    <row r="1817" spans="1:4" x14ac:dyDescent="0.2">
      <c r="A1817" s="55">
        <v>1756</v>
      </c>
      <c r="B1817" s="1232">
        <f>'Tax Sched 24'!E12</f>
        <v>10496</v>
      </c>
      <c r="D1817" s="14" t="str">
        <f t="shared" si="27"/>
        <v>Error?</v>
      </c>
    </row>
    <row r="1818" spans="1:4" x14ac:dyDescent="0.2">
      <c r="A1818" s="55">
        <v>1757</v>
      </c>
      <c r="B1818" s="1232">
        <f>'Tax Sched 24'!E14</f>
        <v>4198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597817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4120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4120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4120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47000</v>
      </c>
      <c r="D2008" s="14" t="str">
        <f t="shared" si="30"/>
        <v>Error?</v>
      </c>
    </row>
    <row r="2009" spans="1:4" x14ac:dyDescent="0.2">
      <c r="A2009" s="55">
        <v>1948</v>
      </c>
      <c r="B2009" s="1232">
        <f>'Cap Outlay Deprec 27'!C8</f>
        <v>4865993</v>
      </c>
      <c r="D2009" s="14" t="str">
        <f t="shared" si="30"/>
        <v>Error?</v>
      </c>
    </row>
    <row r="2010" spans="1:4" x14ac:dyDescent="0.2">
      <c r="A2010" s="55">
        <v>1949</v>
      </c>
      <c r="B2010" s="1232">
        <f>'Cap Outlay Deprec 27'!C10</f>
        <v>362096</v>
      </c>
      <c r="D2010" s="14" t="str">
        <f t="shared" si="30"/>
        <v>Error?</v>
      </c>
    </row>
    <row r="2011" spans="1:4" x14ac:dyDescent="0.2">
      <c r="A2011" s="55">
        <v>1950</v>
      </c>
      <c r="B2011" s="1232">
        <f>'Cap Outlay Deprec 27'!C12</f>
        <v>485468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5760557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5122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5122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47000</v>
      </c>
      <c r="C2026" s="14" t="s">
        <v>672</v>
      </c>
      <c r="D2026" s="14" t="str">
        <f t="shared" si="30"/>
        <v>Error?</v>
      </c>
    </row>
    <row r="2027" spans="1:4" x14ac:dyDescent="0.2">
      <c r="A2027" s="55">
        <v>1966</v>
      </c>
      <c r="B2027" s="1232">
        <f>'Cap Outlay Deprec 27'!F8</f>
        <v>4865993</v>
      </c>
      <c r="C2027" s="14" t="s">
        <v>672</v>
      </c>
      <c r="D2027" s="14" t="str">
        <f t="shared" si="30"/>
        <v>Error?</v>
      </c>
    </row>
    <row r="2028" spans="1:4" x14ac:dyDescent="0.2">
      <c r="A2028" s="55">
        <v>1967</v>
      </c>
      <c r="B2028" s="1232">
        <f>'Cap Outlay Deprec 27'!F10</f>
        <v>362096</v>
      </c>
      <c r="C2028" s="14" t="s">
        <v>672</v>
      </c>
      <c r="D2028" s="14" t="str">
        <f t="shared" si="30"/>
        <v>Error?</v>
      </c>
    </row>
    <row r="2029" spans="1:4" x14ac:dyDescent="0.2">
      <c r="A2029" s="55">
        <v>1968</v>
      </c>
      <c r="B2029" s="1232">
        <f>'Cap Outlay Deprec 27'!F12</f>
        <v>490590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5765679</v>
      </c>
      <c r="C2031" s="14" t="s">
        <v>672</v>
      </c>
      <c r="D2031" s="14" t="str">
        <f t="shared" si="30"/>
        <v>Error?</v>
      </c>
    </row>
    <row r="2032" spans="1:4" x14ac:dyDescent="0.2">
      <c r="A2032" s="83">
        <v>1971</v>
      </c>
      <c r="D2032" s="14" t="str">
        <f t="shared" si="30"/>
        <v>OK</v>
      </c>
    </row>
    <row r="2033" spans="1:4" x14ac:dyDescent="0.2">
      <c r="A2033" s="55">
        <v>1972</v>
      </c>
      <c r="B2033" s="1232">
        <f>'Cap Outlay Deprec 27'!H8</f>
        <v>3044700</v>
      </c>
      <c r="D2033" s="14" t="str">
        <f t="shared" si="30"/>
        <v>Error?</v>
      </c>
    </row>
    <row r="2034" spans="1:4" x14ac:dyDescent="0.2">
      <c r="A2034" s="55">
        <v>1973</v>
      </c>
      <c r="B2034" s="1232">
        <f>'Cap Outlay Deprec 27'!H10</f>
        <v>143629</v>
      </c>
      <c r="D2034" s="14" t="str">
        <f t="shared" si="30"/>
        <v>Error?</v>
      </c>
    </row>
    <row r="2035" spans="1:4" x14ac:dyDescent="0.2">
      <c r="A2035" s="55">
        <v>1974</v>
      </c>
      <c r="B2035" s="1232">
        <f>'Cap Outlay Deprec 27'!H12</f>
        <v>311447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3499776</v>
      </c>
      <c r="C2037" s="14" t="s">
        <v>672</v>
      </c>
      <c r="D2037" s="14" t="str">
        <f t="shared" si="30"/>
        <v>Error?</v>
      </c>
    </row>
    <row r="2038" spans="1:4" x14ac:dyDescent="0.2">
      <c r="A2038" s="83">
        <v>1977</v>
      </c>
      <c r="D2038" s="14" t="str">
        <f t="shared" si="30"/>
        <v>OK</v>
      </c>
    </row>
    <row r="2039" spans="1:4" x14ac:dyDescent="0.2">
      <c r="A2039" s="55">
        <v>1978</v>
      </c>
      <c r="B2039" s="1232">
        <f>'Cap Outlay Deprec 27'!I8</f>
        <v>121989</v>
      </c>
      <c r="D2039" s="14" t="str">
        <f t="shared" si="30"/>
        <v>Error?</v>
      </c>
    </row>
    <row r="2040" spans="1:4" x14ac:dyDescent="0.2">
      <c r="A2040" s="55">
        <v>1979</v>
      </c>
      <c r="B2040" s="1232">
        <f>'Cap Outlay Deprec 27'!I10</f>
        <v>12253</v>
      </c>
      <c r="D2040" s="14" t="str">
        <f t="shared" si="30"/>
        <v>Error?</v>
      </c>
    </row>
    <row r="2041" spans="1:4" x14ac:dyDescent="0.2">
      <c r="A2041" s="55">
        <v>1980</v>
      </c>
      <c r="B2041" s="1232">
        <f>'Cap Outlay Deprec 27'!I12</f>
        <v>43653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177895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3166689</v>
      </c>
      <c r="C2051" s="14" t="s">
        <v>672</v>
      </c>
      <c r="D2051" s="14" t="str">
        <f t="shared" si="31"/>
        <v>Error?</v>
      </c>
    </row>
    <row r="2052" spans="1:4" x14ac:dyDescent="0.2">
      <c r="A2052" s="55">
        <v>1991</v>
      </c>
      <c r="B2052" s="1232">
        <f>'Cap Outlay Deprec 27'!K10</f>
        <v>155882</v>
      </c>
      <c r="C2052" s="14" t="s">
        <v>672</v>
      </c>
      <c r="D2052" s="14" t="str">
        <f t="shared" si="31"/>
        <v>Error?</v>
      </c>
    </row>
    <row r="2053" spans="1:4" x14ac:dyDescent="0.2">
      <c r="A2053" s="55">
        <v>1992</v>
      </c>
      <c r="B2053" s="1232">
        <f>'Cap Outlay Deprec 27'!K12</f>
        <v>355100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3677671</v>
      </c>
      <c r="C2055" s="14" t="s">
        <v>672</v>
      </c>
      <c r="D2055" s="14" t="str">
        <f t="shared" si="31"/>
        <v>Error?</v>
      </c>
    </row>
    <row r="2056" spans="1:4" x14ac:dyDescent="0.2">
      <c r="A2056" s="55">
        <v>1995</v>
      </c>
      <c r="B2056" s="1232">
        <f>'Cap Outlay Deprec 27'!L5</f>
        <v>47000</v>
      </c>
      <c r="C2056" s="14" t="s">
        <v>672</v>
      </c>
      <c r="D2056" s="14" t="str">
        <f t="shared" si="31"/>
        <v>Error?</v>
      </c>
    </row>
    <row r="2057" spans="1:4" x14ac:dyDescent="0.2">
      <c r="A2057" s="55">
        <v>1996</v>
      </c>
      <c r="B2057" s="1232">
        <f>'Cap Outlay Deprec 27'!L8</f>
        <v>1699304</v>
      </c>
      <c r="C2057" s="14" t="s">
        <v>672</v>
      </c>
      <c r="D2057" s="14" t="str">
        <f t="shared" si="31"/>
        <v>Error?</v>
      </c>
    </row>
    <row r="2058" spans="1:4" x14ac:dyDescent="0.2">
      <c r="A2058" s="55">
        <v>1997</v>
      </c>
      <c r="B2058" s="1232">
        <f>'Cap Outlay Deprec 27'!L10</f>
        <v>206214</v>
      </c>
      <c r="C2058" s="14" t="s">
        <v>672</v>
      </c>
      <c r="D2058" s="14" t="str">
        <f t="shared" si="31"/>
        <v>Error?</v>
      </c>
    </row>
    <row r="2059" spans="1:4" x14ac:dyDescent="0.2">
      <c r="A2059" s="55">
        <v>1998</v>
      </c>
      <c r="B2059" s="1232">
        <f>'Cap Outlay Deprec 27'!L12</f>
        <v>135490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2088008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232677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17271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472922</v>
      </c>
      <c r="C2551" s="14" t="s">
        <v>672</v>
      </c>
      <c r="D2551" s="14" t="str">
        <f t="shared" si="38"/>
        <v>Error?</v>
      </c>
    </row>
    <row r="2552" spans="1:4" x14ac:dyDescent="0.2">
      <c r="A2552" s="83">
        <v>2491</v>
      </c>
      <c r="D2552" s="14" t="str">
        <f t="shared" si="38"/>
        <v>OK</v>
      </c>
    </row>
    <row r="2553" spans="1:4" x14ac:dyDescent="0.2">
      <c r="A2553" s="55">
        <v>2492</v>
      </c>
      <c r="B2553" s="1232">
        <f>'Acct Summary 7-8'!C6</f>
        <v>837767</v>
      </c>
      <c r="C2553" s="14" t="s">
        <v>672</v>
      </c>
      <c r="D2553" s="14" t="str">
        <f t="shared" si="38"/>
        <v>Error?</v>
      </c>
    </row>
    <row r="2554" spans="1:4" x14ac:dyDescent="0.2">
      <c r="A2554" s="55">
        <v>2493</v>
      </c>
      <c r="B2554" s="1232">
        <f>'Acct Summary 7-8'!C7</f>
        <v>108808</v>
      </c>
      <c r="C2554" s="14" t="s">
        <v>672</v>
      </c>
      <c r="D2554" s="14" t="str">
        <f t="shared" si="38"/>
        <v>Error?</v>
      </c>
    </row>
    <row r="2555" spans="1:4" x14ac:dyDescent="0.2">
      <c r="A2555" s="55">
        <v>2494</v>
      </c>
      <c r="B2555" s="1232">
        <f>'Acct Summary 7-8'!C8</f>
        <v>1419497</v>
      </c>
      <c r="C2555" s="14" t="s">
        <v>672</v>
      </c>
      <c r="D2555" s="14" t="str">
        <f t="shared" si="38"/>
        <v>Error?</v>
      </c>
    </row>
    <row r="2556" spans="1:4" x14ac:dyDescent="0.2">
      <c r="A2556" s="55">
        <v>2495</v>
      </c>
      <c r="B2556" s="1232">
        <f>'Acct Summary 7-8'!C12</f>
        <v>1019086</v>
      </c>
      <c r="C2556" s="14" t="s">
        <v>672</v>
      </c>
      <c r="D2556" s="14" t="str">
        <f t="shared" si="38"/>
        <v>Error?</v>
      </c>
    </row>
    <row r="2557" spans="1:4" x14ac:dyDescent="0.2">
      <c r="A2557" s="55">
        <v>2496</v>
      </c>
      <c r="B2557" s="1232">
        <f>'Acct Summary 7-8'!C13</f>
        <v>345167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232677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1596930</v>
      </c>
      <c r="C2561" s="14" t="s">
        <v>672</v>
      </c>
      <c r="D2561" s="14" t="str">
        <f t="shared" si="39"/>
        <v>Error?</v>
      </c>
    </row>
    <row r="2562" spans="1:4" x14ac:dyDescent="0.2">
      <c r="A2562" s="55">
        <v>2501</v>
      </c>
      <c r="B2562" s="1232">
        <f>'Acct Summary 7-8'!C20</f>
        <v>-177433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463138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463138</v>
      </c>
      <c r="C2568" s="14" t="s">
        <v>672</v>
      </c>
      <c r="D2568" s="14" t="str">
        <f t="shared" si="39"/>
        <v>Error?</v>
      </c>
    </row>
    <row r="2569" spans="1:4" x14ac:dyDescent="0.2">
      <c r="A2569" s="55">
        <v>2508</v>
      </c>
      <c r="B2569" s="1232">
        <f>'Acct Summary 7-8'!D13</f>
        <v>248248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248248</v>
      </c>
      <c r="C2573" s="14" t="s">
        <v>672</v>
      </c>
      <c r="D2573" s="14" t="str">
        <f t="shared" si="39"/>
        <v>Error?</v>
      </c>
    </row>
    <row r="2574" spans="1:4" x14ac:dyDescent="0.2">
      <c r="A2574" s="55">
        <v>2513</v>
      </c>
      <c r="B2574" s="1232">
        <f>'Acct Summary 7-8'!D20</f>
        <v>214890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35336</v>
      </c>
      <c r="C2591" s="14" t="s">
        <v>672</v>
      </c>
      <c r="D2591" s="14" t="str">
        <f t="shared" si="39"/>
        <v>Error?</v>
      </c>
    </row>
    <row r="2592" spans="1:4" x14ac:dyDescent="0.2">
      <c r="A2592" s="83">
        <v>2531</v>
      </c>
      <c r="D2592" s="14" t="str">
        <f t="shared" si="39"/>
        <v>OK</v>
      </c>
    </row>
    <row r="2593" spans="1:4" x14ac:dyDescent="0.2">
      <c r="A2593" s="55">
        <v>2532</v>
      </c>
      <c r="B2593" s="1232">
        <f>'Acct Summary 7-8'!F6</f>
        <v>87220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122556</v>
      </c>
      <c r="C2595" s="14" t="s">
        <v>672</v>
      </c>
      <c r="D2595" s="14" t="str">
        <f t="shared" si="39"/>
        <v>Error?</v>
      </c>
    </row>
    <row r="2596" spans="1:4" x14ac:dyDescent="0.2">
      <c r="A2596" s="55">
        <v>2535</v>
      </c>
      <c r="B2596" s="1232">
        <f>'Acct Summary 7-8'!F13</f>
        <v>126232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126232</v>
      </c>
      <c r="C2600" s="14" t="s">
        <v>672</v>
      </c>
      <c r="D2600" s="14" t="str">
        <f t="shared" si="39"/>
        <v>Error?</v>
      </c>
    </row>
    <row r="2601" spans="1:4" x14ac:dyDescent="0.2">
      <c r="A2601" s="55">
        <v>2540</v>
      </c>
      <c r="B2601" s="1232">
        <f>'Acct Summary 7-8'!F20</f>
        <v>-3676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60122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60122</v>
      </c>
      <c r="C2606" s="14" t="s">
        <v>672</v>
      </c>
      <c r="D2606" s="14" t="str">
        <f t="shared" si="39"/>
        <v>Error?</v>
      </c>
    </row>
    <row r="2607" spans="1:4" x14ac:dyDescent="0.2">
      <c r="A2607" s="55">
        <v>2546</v>
      </c>
      <c r="B2607" s="1232">
        <f>'Acct Summary 7-8'!G12</f>
        <v>18149</v>
      </c>
      <c r="C2607" s="14" t="s">
        <v>672</v>
      </c>
      <c r="D2607" s="14" t="str">
        <f t="shared" si="39"/>
        <v>Error?</v>
      </c>
    </row>
    <row r="2608" spans="1:4" x14ac:dyDescent="0.2">
      <c r="A2608" s="55">
        <v>2547</v>
      </c>
      <c r="B2608" s="1232">
        <f>'Acct Summary 7-8'!G13</f>
        <v>27858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46007</v>
      </c>
      <c r="C2612" s="14" t="s">
        <v>672</v>
      </c>
      <c r="D2612" s="14" t="str">
        <f t="shared" si="39"/>
        <v>Error?</v>
      </c>
    </row>
    <row r="2613" spans="1:4" x14ac:dyDescent="0.2">
      <c r="A2613" s="55">
        <v>2552</v>
      </c>
      <c r="B2613" s="1232">
        <f>'Acct Summary 7-8'!G20</f>
        <v>14115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58440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58440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58825</v>
      </c>
      <c r="C2634" s="14" t="s">
        <v>672</v>
      </c>
      <c r="D2634" s="14" t="str">
        <f t="shared" si="40"/>
        <v>Error?</v>
      </c>
    </row>
    <row r="2635" spans="1:4" x14ac:dyDescent="0.2">
      <c r="A2635" s="55">
        <v>2574</v>
      </c>
      <c r="B2635" s="1232">
        <f>'Acct Summary 7-8'!E17</f>
        <v>58825</v>
      </c>
      <c r="C2635" s="14" t="s">
        <v>672</v>
      </c>
      <c r="D2635" s="14" t="str">
        <f t="shared" si="40"/>
        <v>Error?</v>
      </c>
    </row>
    <row r="2636" spans="1:4" x14ac:dyDescent="0.2">
      <c r="A2636" s="55">
        <v>2575</v>
      </c>
      <c r="B2636" s="1232">
        <f>'Acct Summary 7-8'!E20</f>
        <v>-385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705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705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705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425588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13744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425588</v>
      </c>
      <c r="D2912" s="14" t="str">
        <f t="shared" si="44"/>
        <v>Error?</v>
      </c>
    </row>
    <row r="2913" spans="1:4" x14ac:dyDescent="0.2">
      <c r="A2913" s="55">
        <v>2852</v>
      </c>
      <c r="B2913" s="1232">
        <f>'Assets-Liab 5-6'!I41</f>
        <v>425588</v>
      </c>
      <c r="C2913" s="14" t="s">
        <v>672</v>
      </c>
      <c r="D2913" s="14" t="str">
        <f t="shared" si="44"/>
        <v>Error?</v>
      </c>
    </row>
    <row r="2914" spans="1:4" x14ac:dyDescent="0.2">
      <c r="A2914" s="55">
        <v>2853</v>
      </c>
      <c r="B2914" s="1232">
        <f>'Assets-Liab 5-6'!L33</f>
        <v>13744</v>
      </c>
      <c r="D2914" s="14" t="str">
        <f t="shared" si="44"/>
        <v>Error?</v>
      </c>
    </row>
    <row r="2915" spans="1:4" x14ac:dyDescent="0.2">
      <c r="A2915" s="83">
        <v>2854</v>
      </c>
      <c r="D2915" s="14" t="str">
        <f t="shared" si="44"/>
        <v>OK</v>
      </c>
    </row>
    <row r="2916" spans="1:4" x14ac:dyDescent="0.2">
      <c r="A2916" s="55">
        <v>2855</v>
      </c>
      <c r="B2916" s="1232">
        <f>'Assets-Liab 5-6'!L34</f>
        <v>13744</v>
      </c>
      <c r="C2916" s="14" t="s">
        <v>672</v>
      </c>
      <c r="D2916" s="14" t="str">
        <f t="shared" si="44"/>
        <v>Error?</v>
      </c>
    </row>
    <row r="2917" spans="1:4" x14ac:dyDescent="0.2">
      <c r="A2917" s="55">
        <v>2856</v>
      </c>
      <c r="B2917" s="1232">
        <f>'Assets-Liab 5-6'!L41</f>
        <v>13744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10521</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23894</v>
      </c>
      <c r="D3058" s="14" t="str">
        <f t="shared" si="46"/>
        <v>Error?</v>
      </c>
    </row>
    <row r="3059" spans="1:4" x14ac:dyDescent="0.2">
      <c r="A3059" s="55">
        <v>2998</v>
      </c>
      <c r="B3059" s="1232">
        <f>'Expenditures 15-22'!G10</f>
        <v>18967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53382</v>
      </c>
      <c r="C3062" s="14" t="s">
        <v>672</v>
      </c>
      <c r="D3062" s="14" t="str">
        <f t="shared" si="46"/>
        <v>Error?</v>
      </c>
    </row>
    <row r="3063" spans="1:4" x14ac:dyDescent="0.2">
      <c r="A3063" s="83">
        <v>3002</v>
      </c>
      <c r="D3063" s="14" t="str">
        <f t="shared" si="46"/>
        <v>OK</v>
      </c>
    </row>
    <row r="3064" spans="1:4" x14ac:dyDescent="0.2">
      <c r="A3064" s="55">
        <v>3003</v>
      </c>
      <c r="B3064" s="1232">
        <f>'Expenditures 15-22'!D213</f>
        <v>1899</v>
      </c>
      <c r="D3064" s="14" t="str">
        <f t="shared" si="46"/>
        <v>Error?</v>
      </c>
    </row>
    <row r="3065" spans="1:4" x14ac:dyDescent="0.2">
      <c r="A3065" s="55">
        <v>3004</v>
      </c>
      <c r="B3065" s="1232">
        <f>'Expenditures 15-22'!K213</f>
        <v>1899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11192</v>
      </c>
      <c r="C3225" s="14" t="s">
        <v>672</v>
      </c>
      <c r="D3225" s="14" t="str">
        <f t="shared" si="49"/>
        <v>Error?</v>
      </c>
    </row>
    <row r="3226" spans="1:4" x14ac:dyDescent="0.2">
      <c r="A3226" s="55">
        <v>3165</v>
      </c>
      <c r="B3226" s="1232">
        <f>'Acct Summary 7-8'!I8</f>
        <v>11192</v>
      </c>
      <c r="C3226" s="14" t="s">
        <v>672</v>
      </c>
      <c r="D3226" s="14" t="str">
        <f t="shared" si="49"/>
        <v>Error?</v>
      </c>
    </row>
    <row r="3227" spans="1:4" x14ac:dyDescent="0.2">
      <c r="A3227" s="55">
        <v>3166</v>
      </c>
      <c r="B3227" s="1232">
        <f>'Acct Summary 7-8'!I20</f>
        <v>11192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-177433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214890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-3676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14115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-385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705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11192</v>
      </c>
      <c r="C3320" s="14" t="s">
        <v>672</v>
      </c>
      <c r="D3320" s="14" t="str">
        <f t="shared" si="50"/>
        <v>Error?</v>
      </c>
    </row>
    <row r="3321" spans="1:4" x14ac:dyDescent="0.2">
      <c r="A3321" s="55">
        <v>3260</v>
      </c>
      <c r="B3321" s="1232">
        <f>'Acct Summary 7-8'!I79</f>
        <v>414396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425588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106545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25473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132018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9378</v>
      </c>
      <c r="D3387" s="14" t="str">
        <f t="shared" si="51"/>
        <v>Error?</v>
      </c>
    </row>
    <row r="3388" spans="1:4" x14ac:dyDescent="0.2">
      <c r="A3388" s="55">
        <v>3327</v>
      </c>
      <c r="B3388" s="1232">
        <f>'Expenditures 15-22'!D211</f>
        <v>5674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9378</v>
      </c>
      <c r="C3390" s="14" t="s">
        <v>672</v>
      </c>
      <c r="D3390" s="14" t="str">
        <f t="shared" si="51"/>
        <v>Error?</v>
      </c>
    </row>
    <row r="3391" spans="1:4" x14ac:dyDescent="0.2">
      <c r="A3391" s="55">
        <v>3330</v>
      </c>
      <c r="B3391" s="1232">
        <f>'Expenditures 15-22'!K211</f>
        <v>5674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445876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1171177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15681</v>
      </c>
      <c r="D3417" s="14" t="str">
        <f t="shared" si="52"/>
        <v>Error?</v>
      </c>
    </row>
    <row r="3418" spans="1:4" x14ac:dyDescent="0.2">
      <c r="A3418" s="83">
        <v>3357</v>
      </c>
      <c r="D3418" s="14" t="str">
        <f t="shared" si="52"/>
        <v>OK</v>
      </c>
    </row>
    <row r="3419" spans="1:4" x14ac:dyDescent="0.2">
      <c r="A3419" s="55">
        <v>3358</v>
      </c>
      <c r="B3419" s="1232">
        <f>'Assets-Liab 5-6'!F4</f>
        <v>112205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53579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46463</v>
      </c>
      <c r="D3425" s="14" t="str">
        <f t="shared" si="52"/>
        <v>Error?</v>
      </c>
    </row>
    <row r="3426" spans="1:4" x14ac:dyDescent="0.2">
      <c r="A3426" s="83">
        <v>3365</v>
      </c>
      <c r="D3426" s="14" t="str">
        <f t="shared" si="52"/>
        <v>OK</v>
      </c>
    </row>
    <row r="3427" spans="1:4" x14ac:dyDescent="0.2">
      <c r="A3427" s="55">
        <v>3366</v>
      </c>
      <c r="B3427" s="1232">
        <f>'Assets-Liab 5-6'!I4</f>
        <v>425588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13744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29959</v>
      </c>
      <c r="C3446" s="14" t="s">
        <v>672</v>
      </c>
      <c r="D3446" s="14" t="str">
        <f t="shared" si="52"/>
        <v>Error?</v>
      </c>
    </row>
    <row r="3447" spans="1:4" x14ac:dyDescent="0.2">
      <c r="A3447" s="55">
        <v>3386</v>
      </c>
      <c r="B3447" s="1232">
        <f>'Tax Sched 24'!D16</f>
        <v>29959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30002</v>
      </c>
      <c r="C3449" s="14" t="s">
        <v>672</v>
      </c>
      <c r="D3449" s="14" t="str">
        <f t="shared" si="52"/>
        <v>Error?</v>
      </c>
    </row>
    <row r="3450" spans="1:4" x14ac:dyDescent="0.2">
      <c r="A3450" s="55">
        <v>3389</v>
      </c>
      <c r="B3450" s="1232">
        <f>'Tax Sched 24'!E16</f>
        <v>30002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32577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32577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32577</v>
      </c>
      <c r="D3567" s="14" t="str">
        <f t="shared" si="54"/>
        <v>Error?</v>
      </c>
    </row>
    <row r="3568" spans="1:4" x14ac:dyDescent="0.2">
      <c r="A3568" s="55">
        <v>3507</v>
      </c>
      <c r="B3568" s="1232">
        <f>'Assets-Liab 5-6'!K41</f>
        <v>32577</v>
      </c>
      <c r="C3568" s="14" t="s">
        <v>672</v>
      </c>
      <c r="D3568" s="14" t="str">
        <f t="shared" si="54"/>
        <v>Error?</v>
      </c>
    </row>
    <row r="3569" spans="1:4" x14ac:dyDescent="0.2">
      <c r="A3569" s="55">
        <v>3508</v>
      </c>
      <c r="B3569" s="1232">
        <f>'Acct Summary 7-8'!K4</f>
        <v>10408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10408</v>
      </c>
      <c r="C3571" s="14" t="s">
        <v>672</v>
      </c>
      <c r="D3571" s="14" t="str">
        <f t="shared" si="54"/>
        <v>Error?</v>
      </c>
    </row>
    <row r="3572" spans="1:4" x14ac:dyDescent="0.2">
      <c r="A3572" s="55">
        <v>3511</v>
      </c>
      <c r="B3572" s="1232">
        <f>'Acct Summary 7-8'!K13</f>
        <v>8115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8115</v>
      </c>
      <c r="C3575" s="14" t="s">
        <v>672</v>
      </c>
      <c r="D3575" s="14" t="str">
        <f t="shared" si="54"/>
        <v>Error?</v>
      </c>
    </row>
    <row r="3576" spans="1:4" x14ac:dyDescent="0.2">
      <c r="A3576" s="55">
        <v>3515</v>
      </c>
      <c r="B3576" s="1232">
        <f>'Acct Summary 7-8'!K20</f>
        <v>2293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2293</v>
      </c>
      <c r="C3588" s="14" t="s">
        <v>672</v>
      </c>
      <c r="D3588" s="14" t="str">
        <f t="shared" si="55"/>
        <v>Error?</v>
      </c>
    </row>
    <row r="3589" spans="1:4" x14ac:dyDescent="0.2">
      <c r="A3589" s="55">
        <v>3528</v>
      </c>
      <c r="B3589" s="1232">
        <f>'Acct Summary 7-8'!K79</f>
        <v>30284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32577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8115</v>
      </c>
      <c r="D3632" s="14" t="str">
        <f t="shared" si="55"/>
        <v>Error?</v>
      </c>
    </row>
    <row r="3633" spans="1:4" x14ac:dyDescent="0.2">
      <c r="A3633" s="55">
        <v>3572</v>
      </c>
      <c r="B3633" s="1232">
        <f>'Expenditures 15-22'!E339</f>
        <v>8115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8115</v>
      </c>
      <c r="C3635" s="14" t="s">
        <v>672</v>
      </c>
      <c r="D3635" s="14" t="str">
        <f t="shared" si="55"/>
        <v>Error?</v>
      </c>
    </row>
    <row r="3636" spans="1:4" x14ac:dyDescent="0.2">
      <c r="A3636" s="55">
        <v>3575</v>
      </c>
      <c r="B3636" s="1232">
        <f>'Expenditures 15-22'!E354</f>
        <v>8115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8115</v>
      </c>
      <c r="C3669" s="14" t="s">
        <v>672</v>
      </c>
      <c r="D3669" s="14" t="str">
        <f t="shared" si="56"/>
        <v>Error?</v>
      </c>
    </row>
    <row r="3670" spans="1:4" x14ac:dyDescent="0.2">
      <c r="A3670" s="55">
        <v>3609</v>
      </c>
      <c r="B3670" s="1232">
        <f>'Expenditures 15-22'!K339</f>
        <v>8115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8115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8115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2293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10311</v>
      </c>
      <c r="C3725" s="14" t="s">
        <v>672</v>
      </c>
      <c r="D3725" s="14" t="str">
        <f t="shared" si="57"/>
        <v>Error?</v>
      </c>
    </row>
    <row r="3726" spans="1:4" x14ac:dyDescent="0.2">
      <c r="A3726" s="55">
        <v>3665</v>
      </c>
      <c r="B3726" s="1232">
        <f>'Tax Sched 24'!D13</f>
        <v>10311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10496</v>
      </c>
      <c r="C3728" s="14" t="s">
        <v>672</v>
      </c>
      <c r="D3728" s="14" t="str">
        <f t="shared" si="57"/>
        <v>Error?</v>
      </c>
    </row>
    <row r="3729" spans="1:4" x14ac:dyDescent="0.2">
      <c r="A3729" s="55">
        <v>3668</v>
      </c>
      <c r="B3729" s="1232">
        <f>'Tax Sched 24'!E13</f>
        <v>10496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476702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1896199</v>
      </c>
      <c r="C4122" s="14" t="s">
        <v>672</v>
      </c>
      <c r="D4122" s="14" t="str">
        <f t="shared" si="63"/>
        <v>Error?</v>
      </c>
    </row>
    <row r="4123" spans="1:4" x14ac:dyDescent="0.2">
      <c r="A4123" s="55">
        <v>4062</v>
      </c>
      <c r="B4123" s="1232">
        <f>'Acct Summary 7-8'!D10</f>
        <v>463138</v>
      </c>
      <c r="C4123" s="14" t="s">
        <v>672</v>
      </c>
      <c r="D4123" s="14" t="str">
        <f t="shared" si="63"/>
        <v>Error?</v>
      </c>
    </row>
    <row r="4124" spans="1:4" x14ac:dyDescent="0.2">
      <c r="A4124" s="55">
        <v>4063</v>
      </c>
      <c r="B4124" s="1232">
        <f>'Acct Summary 7-8'!E10</f>
        <v>58440</v>
      </c>
      <c r="C4124" s="14" t="s">
        <v>672</v>
      </c>
      <c r="D4124" s="14" t="str">
        <f t="shared" si="63"/>
        <v>Error?</v>
      </c>
    </row>
    <row r="4125" spans="1:4" x14ac:dyDescent="0.2">
      <c r="A4125" s="55">
        <v>4064</v>
      </c>
      <c r="B4125" s="1232">
        <f>'Acct Summary 7-8'!F10</f>
        <v>122556</v>
      </c>
      <c r="C4125" s="14" t="s">
        <v>672</v>
      </c>
      <c r="D4125" s="14" t="str">
        <f t="shared" si="63"/>
        <v>Error?</v>
      </c>
    </row>
    <row r="4126" spans="1:4" x14ac:dyDescent="0.2">
      <c r="A4126" s="55">
        <v>4065</v>
      </c>
      <c r="B4126" s="1232">
        <f>'Acct Summary 7-8'!G10</f>
        <v>60122</v>
      </c>
      <c r="C4126" s="14" t="s">
        <v>672</v>
      </c>
      <c r="D4126" s="14" t="str">
        <f t="shared" si="63"/>
        <v>Error?</v>
      </c>
    </row>
    <row r="4127" spans="1:4" x14ac:dyDescent="0.2">
      <c r="A4127" s="55">
        <v>4066</v>
      </c>
      <c r="B4127" s="1232">
        <f>'Acct Summary 7-8'!H10</f>
        <v>705</v>
      </c>
      <c r="C4127" s="14" t="s">
        <v>672</v>
      </c>
      <c r="D4127" s="14" t="str">
        <f t="shared" si="63"/>
        <v>Error?</v>
      </c>
    </row>
    <row r="4128" spans="1:4" x14ac:dyDescent="0.2">
      <c r="A4128" s="55">
        <v>4067</v>
      </c>
      <c r="B4128" s="1232">
        <f>'Acct Summary 7-8'!I10</f>
        <v>11192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10408</v>
      </c>
      <c r="C4130" s="14" t="s">
        <v>672</v>
      </c>
      <c r="D4130" s="14" t="str">
        <f t="shared" si="63"/>
        <v>Error?</v>
      </c>
    </row>
    <row r="4131" spans="1:4" x14ac:dyDescent="0.2">
      <c r="A4131" s="55">
        <v>4070</v>
      </c>
      <c r="B4131" s="1232">
        <f>'Acct Summary 7-8'!C18</f>
        <v>476702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2073632</v>
      </c>
      <c r="C4136" s="14" t="s">
        <v>672</v>
      </c>
      <c r="D4136" s="14" t="str">
        <f t="shared" si="63"/>
        <v>Error?</v>
      </c>
    </row>
    <row r="4137" spans="1:4" x14ac:dyDescent="0.2">
      <c r="A4137" s="55">
        <v>4076</v>
      </c>
      <c r="B4137" s="1232">
        <f>'Acct Summary 7-8'!D19</f>
        <v>248248</v>
      </c>
      <c r="C4137" s="14" t="s">
        <v>672</v>
      </c>
      <c r="D4137" s="14" t="str">
        <f t="shared" si="63"/>
        <v>Error?</v>
      </c>
    </row>
    <row r="4138" spans="1:4" x14ac:dyDescent="0.2">
      <c r="A4138" s="55">
        <v>4077</v>
      </c>
      <c r="B4138" s="1232">
        <f>'Acct Summary 7-8'!E19</f>
        <v>58825</v>
      </c>
      <c r="C4138" s="14" t="s">
        <v>672</v>
      </c>
      <c r="D4138" s="14" t="str">
        <f t="shared" si="63"/>
        <v>Error?</v>
      </c>
    </row>
    <row r="4139" spans="1:4" x14ac:dyDescent="0.2">
      <c r="A4139" s="55">
        <v>4078</v>
      </c>
      <c r="B4139" s="1232">
        <f>'Acct Summary 7-8'!F19</f>
        <v>126232</v>
      </c>
      <c r="C4139" s="14" t="s">
        <v>672</v>
      </c>
      <c r="D4139" s="14" t="str">
        <f t="shared" si="63"/>
        <v>Error?</v>
      </c>
    </row>
    <row r="4140" spans="1:4" x14ac:dyDescent="0.2">
      <c r="A4140" s="55">
        <v>4079</v>
      </c>
      <c r="B4140" s="1232">
        <f>'Acct Summary 7-8'!G19</f>
        <v>46007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8115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180000</v>
      </c>
      <c r="C4171" s="14" t="s">
        <v>672</v>
      </c>
      <c r="D4171" s="14" t="str">
        <f t="shared" si="64"/>
        <v>Error?</v>
      </c>
    </row>
    <row r="4172" spans="1:4" x14ac:dyDescent="0.2">
      <c r="A4172" s="55">
        <v>4111</v>
      </c>
      <c r="B4172" s="1232">
        <f>'Short-Term Long-Term Debt 25'!J49</f>
        <v>180000</v>
      </c>
      <c r="C4172" s="14" t="s">
        <v>672</v>
      </c>
      <c r="D4172" s="14" t="str">
        <f t="shared" si="64"/>
        <v>Error?</v>
      </c>
    </row>
    <row r="4173" spans="1:4" x14ac:dyDescent="0.2">
      <c r="A4173" s="55">
        <v>4112</v>
      </c>
      <c r="B4173" s="1232">
        <f>'Short-Term Long-Term Debt 25'!H49</f>
        <v>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1320</v>
      </c>
      <c r="C4265" s="14" t="s">
        <v>672</v>
      </c>
      <c r="D4265" s="14" t="str">
        <f t="shared" si="65"/>
        <v>Error?</v>
      </c>
      <c r="E4265" s="811"/>
    </row>
    <row r="4266" spans="1:5" x14ac:dyDescent="0.2">
      <c r="A4266" s="91">
        <v>4205</v>
      </c>
      <c r="B4266" s="1232">
        <f>('FP Info 3'!F10)*100000</f>
        <v>400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1840</v>
      </c>
      <c r="C4268" s="14" t="s">
        <v>672</v>
      </c>
      <c r="D4268" s="14" t="str">
        <f t="shared" si="65"/>
        <v>Error?</v>
      </c>
    </row>
    <row r="4269" spans="1:5" x14ac:dyDescent="0.2">
      <c r="A4269" s="91">
        <v>4208</v>
      </c>
      <c r="B4269" s="1232">
        <f>'FP Info 3'!J16</f>
        <v>2154846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750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750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5083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78667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17663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22262</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34018144</v>
      </c>
      <c r="D4995" s="14" t="str">
        <f t="shared" si="77"/>
        <v>Error?</v>
      </c>
    </row>
    <row r="4996" spans="1:4" x14ac:dyDescent="0.2">
      <c r="A4996" s="91">
        <v>4935</v>
      </c>
      <c r="B4996" s="1232">
        <f>'FP Info 3'!H31</f>
        <v>2347251.9360000002</v>
      </c>
      <c r="D4996" s="14" t="str">
        <f t="shared" si="77"/>
        <v>Error?</v>
      </c>
    </row>
    <row r="4997" spans="1:4" x14ac:dyDescent="0.2">
      <c r="A4997" s="91">
        <v>4936</v>
      </c>
      <c r="B4997" s="1232">
        <f>'FP Info 3'!H37</f>
        <v>180000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274521</v>
      </c>
      <c r="D5061" s="14" t="str">
        <f t="shared" si="78"/>
        <v>Error?</v>
      </c>
    </row>
    <row r="5062" spans="1:4" x14ac:dyDescent="0.2">
      <c r="A5062" s="83">
        <v>5001</v>
      </c>
      <c r="D5062" s="14" t="str">
        <f t="shared" si="78"/>
        <v>OK</v>
      </c>
    </row>
    <row r="5063" spans="1:4" x14ac:dyDescent="0.2">
      <c r="A5063" s="55">
        <v>5002</v>
      </c>
      <c r="B5063" s="1232">
        <f>'Revenues 9-14'!C7</f>
        <v>4120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278641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49136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49136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3022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3022</v>
      </c>
      <c r="C5090" s="14" t="s">
        <v>672</v>
      </c>
      <c r="D5090" s="14" t="str">
        <f t="shared" si="78"/>
        <v>Error?</v>
      </c>
    </row>
    <row r="5091" spans="1:4" x14ac:dyDescent="0.2">
      <c r="A5091" s="55">
        <v>5030</v>
      </c>
      <c r="B5091" s="1232">
        <f>'Revenues 9-14'!C70</f>
        <v>3660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3211</v>
      </c>
      <c r="D5094" s="14" t="str">
        <f t="shared" si="78"/>
        <v>Error?</v>
      </c>
    </row>
    <row r="5095" spans="1:4" x14ac:dyDescent="0.2">
      <c r="A5095" s="55">
        <v>5034</v>
      </c>
      <c r="B5095" s="1232">
        <f>'Revenues 9-14'!C74</f>
        <v>1262</v>
      </c>
      <c r="D5095" s="14" t="str">
        <f t="shared" si="78"/>
        <v>Error?</v>
      </c>
    </row>
    <row r="5096" spans="1:4" x14ac:dyDescent="0.2">
      <c r="A5096" s="55">
        <v>5035</v>
      </c>
      <c r="B5096" s="1232">
        <f>'Revenues 9-14'!C75</f>
        <v>38555</v>
      </c>
      <c r="C5096" s="14" t="s">
        <v>672</v>
      </c>
      <c r="D5096" s="14" t="str">
        <f t="shared" si="78"/>
        <v>Error?</v>
      </c>
    </row>
    <row r="5097" spans="1:4" x14ac:dyDescent="0.2">
      <c r="A5097" s="55">
        <v>5036</v>
      </c>
      <c r="B5097" s="1232">
        <f>'Revenues 9-14'!C77</f>
        <v>9781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244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10025</v>
      </c>
      <c r="C5102" s="14" t="s">
        <v>672</v>
      </c>
      <c r="D5102" s="14" t="str">
        <f t="shared" si="78"/>
        <v>Error?</v>
      </c>
    </row>
    <row r="5103" spans="1:4" x14ac:dyDescent="0.2">
      <c r="A5103" s="55">
        <v>5042</v>
      </c>
      <c r="B5103" s="1232">
        <f>'Revenues 9-14'!C84</f>
        <v>8223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8223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5958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695</v>
      </c>
      <c r="D5119" s="14" t="str">
        <f t="shared" ref="D5119:D5182" si="79">IF(ISBLANK(B5119),"OK",IF(A5119-B5119=0,"OK","Error?"))</f>
        <v>Error?</v>
      </c>
    </row>
    <row r="5120" spans="1:4" x14ac:dyDescent="0.2">
      <c r="A5120" s="55">
        <v>5059</v>
      </c>
      <c r="B5120" s="1232">
        <f>'Revenues 9-14'!C108</f>
        <v>85320</v>
      </c>
      <c r="C5120" s="14" t="s">
        <v>672</v>
      </c>
      <c r="D5120" s="14" t="str">
        <f t="shared" si="79"/>
        <v>Error?</v>
      </c>
    </row>
    <row r="5121" spans="1:4" x14ac:dyDescent="0.2">
      <c r="A5121" s="55">
        <v>5060</v>
      </c>
      <c r="B5121" s="1232">
        <f>'Revenues 9-14'!C109</f>
        <v>472922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746623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764286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27146</v>
      </c>
      <c r="D5134" s="14" t="str">
        <f t="shared" si="79"/>
        <v>Error?</v>
      </c>
    </row>
    <row r="5135" spans="1:4" x14ac:dyDescent="0.2">
      <c r="A5135" s="55">
        <v>5074</v>
      </c>
      <c r="B5135" s="1232">
        <f>'Revenues 9-14'!C126</f>
        <v>35592</v>
      </c>
      <c r="D5135" s="14" t="str">
        <f t="shared" si="79"/>
        <v>Error?</v>
      </c>
    </row>
    <row r="5136" spans="1:4" x14ac:dyDescent="0.2">
      <c r="A5136" s="83">
        <v>5075</v>
      </c>
      <c r="D5136" s="14" t="str">
        <f t="shared" si="79"/>
        <v>OK</v>
      </c>
    </row>
    <row r="5137" spans="1:4" x14ac:dyDescent="0.2">
      <c r="A5137" s="55">
        <v>5076</v>
      </c>
      <c r="B5137" s="1232">
        <f>'Revenues 9-14'!C127</f>
        <v>10366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73104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377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73481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837767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22262</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38488</v>
      </c>
      <c r="D5239" s="14" t="str">
        <f t="shared" si="80"/>
        <v>Error?</v>
      </c>
    </row>
    <row r="5240" spans="1:4" x14ac:dyDescent="0.2">
      <c r="A5240" s="55">
        <v>5179</v>
      </c>
      <c r="B5240" s="1232">
        <f>'Revenues 9-14'!C195</f>
        <v>300</v>
      </c>
      <c r="D5240" s="14" t="str">
        <f t="shared" si="80"/>
        <v>Error?</v>
      </c>
    </row>
    <row r="5241" spans="1:4" x14ac:dyDescent="0.2">
      <c r="A5241" s="55">
        <v>5180</v>
      </c>
      <c r="B5241" s="1232">
        <f>'Revenues 9-14'!C196</f>
        <v>12504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51292</v>
      </c>
      <c r="C5246" s="14" t="s">
        <v>672</v>
      </c>
      <c r="D5246" s="14" t="str">
        <f t="shared" si="80"/>
        <v>Error?</v>
      </c>
    </row>
    <row r="5247" spans="1:4" x14ac:dyDescent="0.2">
      <c r="A5247" s="55">
        <v>5186</v>
      </c>
      <c r="B5247" s="1232">
        <f>'Revenues 9-14'!C203</f>
        <v>11888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11888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17533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17533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86546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108808</v>
      </c>
      <c r="C5326" s="14" t="s">
        <v>672</v>
      </c>
      <c r="D5326" s="14" t="str">
        <f t="shared" si="82"/>
        <v>Error?</v>
      </c>
    </row>
    <row r="5327" spans="1:4" x14ac:dyDescent="0.2">
      <c r="A5327" s="55">
        <v>5266</v>
      </c>
      <c r="B5327" s="1232">
        <f>'Revenues 9-14'!C275</f>
        <v>1419497</v>
      </c>
      <c r="C5327" s="14" t="s">
        <v>672</v>
      </c>
      <c r="D5327" s="14" t="str">
        <f t="shared" si="82"/>
        <v>Error?</v>
      </c>
    </row>
    <row r="5328" spans="1:4" x14ac:dyDescent="0.2">
      <c r="A5328" s="55">
        <v>5267</v>
      </c>
      <c r="B5328" s="1232">
        <f>'Revenues 9-14'!D5</f>
        <v>82415</v>
      </c>
      <c r="D5328" s="14" t="str">
        <f t="shared" si="82"/>
        <v>Error?</v>
      </c>
    </row>
    <row r="5329" spans="1:4" x14ac:dyDescent="0.2">
      <c r="A5329" s="83">
        <v>5268</v>
      </c>
      <c r="D5329" s="14" t="str">
        <f t="shared" si="82"/>
        <v>OK</v>
      </c>
    </row>
    <row r="5330" spans="1:4" x14ac:dyDescent="0.2">
      <c r="A5330" s="55">
        <v>5269</v>
      </c>
      <c r="B5330" s="1232">
        <f>'Revenues 9-14'!D6</f>
        <v>10311</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92726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2071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2071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20</v>
      </c>
      <c r="D5354" s="14" t="str">
        <f t="shared" si="82"/>
        <v>Error?</v>
      </c>
    </row>
    <row r="5355" spans="1:4" x14ac:dyDescent="0.2">
      <c r="A5355" s="55">
        <v>5294</v>
      </c>
      <c r="B5355" s="1232">
        <f>'Revenues 9-14'!D108</f>
        <v>368341</v>
      </c>
      <c r="C5355" s="14" t="s">
        <v>672</v>
      </c>
      <c r="D5355" s="14" t="str">
        <f t="shared" si="82"/>
        <v>Error?</v>
      </c>
    </row>
    <row r="5356" spans="1:4" x14ac:dyDescent="0.2">
      <c r="A5356" s="55">
        <v>5295</v>
      </c>
      <c r="B5356" s="1232">
        <f>'Revenues 9-14'!D109</f>
        <v>463138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463138</v>
      </c>
      <c r="C5508" s="14" t="s">
        <v>672</v>
      </c>
      <c r="D5508" s="14" t="str">
        <f t="shared" si="85"/>
        <v>Error?</v>
      </c>
    </row>
    <row r="5509" spans="1:4" x14ac:dyDescent="0.2">
      <c r="A5509" s="55">
        <v>5448</v>
      </c>
      <c r="B5509" s="1232">
        <f>'Revenues 9-14'!E5</f>
        <v>58243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58243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197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197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58440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58440</v>
      </c>
      <c r="C5552" s="14" t="s">
        <v>672</v>
      </c>
      <c r="D5552" s="14" t="str">
        <f t="shared" si="85"/>
        <v>Error?</v>
      </c>
    </row>
    <row r="5553" spans="1:4" x14ac:dyDescent="0.2">
      <c r="A5553" s="55">
        <v>5492</v>
      </c>
      <c r="B5553" s="1232">
        <f>'Revenues 9-14'!F5</f>
        <v>24724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24724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10044</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10044</v>
      </c>
      <c r="C5579" s="14" t="s">
        <v>672</v>
      </c>
      <c r="D5579" s="14" t="str">
        <f t="shared" si="86"/>
        <v>Error?</v>
      </c>
    </row>
    <row r="5580" spans="1:4" x14ac:dyDescent="0.2">
      <c r="A5580" s="55">
        <v>5519</v>
      </c>
      <c r="B5580" s="1232">
        <f>'Revenues 9-14'!F65</f>
        <v>568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568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35336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33427</v>
      </c>
      <c r="D5615" s="14" t="str">
        <f t="shared" si="86"/>
        <v>Error?</v>
      </c>
    </row>
    <row r="5616" spans="1:4" x14ac:dyDescent="0.2">
      <c r="A5616" s="83">
        <v>5555</v>
      </c>
      <c r="D5616" s="14" t="str">
        <f t="shared" si="86"/>
        <v>OK</v>
      </c>
    </row>
    <row r="5617" spans="1:4" x14ac:dyDescent="0.2">
      <c r="A5617" s="55">
        <v>5556</v>
      </c>
      <c r="B5617" s="1232">
        <f>'Revenues 9-14'!F152</f>
        <v>53793</v>
      </c>
      <c r="D5617" s="14" t="str">
        <f t="shared" si="86"/>
        <v>Error?</v>
      </c>
    </row>
    <row r="5618" spans="1:4" x14ac:dyDescent="0.2">
      <c r="A5618" s="55">
        <v>5557</v>
      </c>
      <c r="B5618" s="1232">
        <f>'Revenues 9-14'!F154</f>
        <v>87220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87220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87220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122556</v>
      </c>
      <c r="C5720" s="14" t="s">
        <v>672</v>
      </c>
      <c r="D5720" s="14" t="str">
        <f t="shared" si="88"/>
        <v>Error?</v>
      </c>
    </row>
    <row r="5721" spans="1:4" x14ac:dyDescent="0.2">
      <c r="A5721" s="55">
        <v>5660</v>
      </c>
      <c r="B5721" s="1232">
        <f>'Revenues 9-14'!G5</f>
        <v>29959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29959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59918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204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204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60122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705</v>
      </c>
      <c r="D5885" s="14" t="str">
        <f t="shared" si="90"/>
        <v>Error?</v>
      </c>
    </row>
    <row r="5886" spans="1:4" x14ac:dyDescent="0.2">
      <c r="A5886" s="55">
        <v>5825</v>
      </c>
      <c r="B5886" s="1232">
        <f>'Revenues 9-14'!H108</f>
        <v>705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705</v>
      </c>
      <c r="C5915" s="14" t="s">
        <v>672</v>
      </c>
      <c r="D5915" s="14" t="str">
        <f t="shared" si="91"/>
        <v>Error?</v>
      </c>
    </row>
    <row r="5916" spans="1:4" x14ac:dyDescent="0.2">
      <c r="A5916" s="55">
        <v>5855</v>
      </c>
      <c r="B5916" s="1232">
        <f>'Revenues 9-14'!I5</f>
        <v>10302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10302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890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890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11192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10302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10302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10408</v>
      </c>
      <c r="C6023" s="14" t="s">
        <v>672</v>
      </c>
      <c r="D6023" s="14" t="str">
        <f t="shared" si="93"/>
        <v>Error?</v>
      </c>
    </row>
    <row r="6024" spans="1:5" x14ac:dyDescent="0.2">
      <c r="A6024" s="55">
        <v>5963</v>
      </c>
      <c r="B6024" s="1232">
        <f>'Revenues 9-14'!G109</f>
        <v>60122</v>
      </c>
      <c r="C6024" s="14" t="s">
        <v>672</v>
      </c>
      <c r="D6024" s="14" t="str">
        <f t="shared" si="93"/>
        <v>Error?</v>
      </c>
    </row>
    <row r="6025" spans="1:5" x14ac:dyDescent="0.2">
      <c r="A6025" s="55">
        <v>5964</v>
      </c>
      <c r="B6025" s="1232">
        <f>'Revenues 9-14'!H109</f>
        <v>705</v>
      </c>
      <c r="C6025" s="14" t="s">
        <v>672</v>
      </c>
      <c r="D6025" s="14" t="str">
        <f t="shared" si="93"/>
        <v>Error?</v>
      </c>
    </row>
    <row r="6026" spans="1:5" x14ac:dyDescent="0.2">
      <c r="A6026" s="55">
        <v>5965</v>
      </c>
      <c r="B6026" s="1232">
        <f>'Revenues 9-14'!I109</f>
        <v>11192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10408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30422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184.87100000000001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40458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40458</v>
      </c>
      <c r="D6215" s="14" t="str">
        <f t="shared" si="96"/>
        <v>Error?</v>
      </c>
      <c r="E6215" s="14" t="s">
        <v>209</v>
      </c>
    </row>
    <row r="6216" spans="1:5" x14ac:dyDescent="0.2">
      <c r="A6216">
        <v>6155</v>
      </c>
      <c r="B6216" s="1232">
        <f>'Assets-Liab 5-6'!J41</f>
        <v>40458</v>
      </c>
      <c r="D6216" s="14" t="str">
        <f t="shared" si="96"/>
        <v>Error?</v>
      </c>
      <c r="E6216" s="14" t="s">
        <v>209</v>
      </c>
    </row>
    <row r="6217" spans="1:5" x14ac:dyDescent="0.2">
      <c r="A6217">
        <v>6156</v>
      </c>
      <c r="B6217" s="1232">
        <f>'Assets-Liab 5-6'!J4</f>
        <v>40458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50652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50652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50652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36357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36357</v>
      </c>
      <c r="D6229" s="14" t="str">
        <f t="shared" si="96"/>
        <v>Error?</v>
      </c>
      <c r="E6229" s="14" t="s">
        <v>209</v>
      </c>
    </row>
    <row r="6230" spans="1:5" x14ac:dyDescent="0.2">
      <c r="A6230">
        <v>6169</v>
      </c>
      <c r="B6230" s="1232">
        <f>'Acct Summary 7-8'!J20</f>
        <v>14295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14295</v>
      </c>
      <c r="D6263" s="14" t="str">
        <f t="shared" si="96"/>
        <v>Error?</v>
      </c>
      <c r="E6263" s="14" t="s">
        <v>209</v>
      </c>
    </row>
    <row r="6264" spans="1:5" x14ac:dyDescent="0.2">
      <c r="A6264">
        <v>6203</v>
      </c>
      <c r="B6264" s="1232">
        <f>'Acct Summary 7-8'!J79</f>
        <v>26163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40458</v>
      </c>
      <c r="D6266" s="14" t="str">
        <f t="shared" si="96"/>
        <v>Error?</v>
      </c>
      <c r="E6266" s="14" t="s">
        <v>209</v>
      </c>
    </row>
    <row r="6267" spans="1:5" x14ac:dyDescent="0.2">
      <c r="A6267">
        <v>6206</v>
      </c>
      <c r="B6267" s="1232">
        <f>'Acct Summary 7-8'!C82</f>
        <v>-177433</v>
      </c>
      <c r="D6267" s="14" t="str">
        <f t="shared" si="96"/>
        <v>Error?</v>
      </c>
      <c r="E6267" s="14" t="s">
        <v>209</v>
      </c>
    </row>
    <row r="6268" spans="1:5" x14ac:dyDescent="0.2">
      <c r="A6268">
        <v>6207</v>
      </c>
      <c r="B6268" s="1232">
        <f>'Acct Summary 7-8'!D82</f>
        <v>214890</v>
      </c>
      <c r="D6268" s="14" t="str">
        <f t="shared" si="96"/>
        <v>Error?</v>
      </c>
      <c r="E6268" s="14" t="s">
        <v>209</v>
      </c>
    </row>
    <row r="6269" spans="1:5" x14ac:dyDescent="0.2">
      <c r="A6269">
        <v>6208</v>
      </c>
      <c r="B6269" s="1232">
        <f>'Acct Summary 7-8'!E82</f>
        <v>-385</v>
      </c>
      <c r="D6269" s="14" t="str">
        <f t="shared" si="96"/>
        <v>Error?</v>
      </c>
      <c r="E6269" s="14" t="s">
        <v>209</v>
      </c>
    </row>
    <row r="6270" spans="1:5" x14ac:dyDescent="0.2">
      <c r="A6270">
        <v>6209</v>
      </c>
      <c r="B6270" s="1232">
        <f>'Acct Summary 7-8'!F82</f>
        <v>-3676</v>
      </c>
      <c r="D6270" s="14" t="str">
        <f t="shared" si="96"/>
        <v>Error?</v>
      </c>
      <c r="E6270" s="14" t="s">
        <v>209</v>
      </c>
    </row>
    <row r="6271" spans="1:5" x14ac:dyDescent="0.2">
      <c r="A6271">
        <v>6210</v>
      </c>
      <c r="B6271" s="1232">
        <f>'Acct Summary 7-8'!G82</f>
        <v>14115</v>
      </c>
      <c r="D6271" s="14" t="str">
        <f t="shared" ref="D6271:D6334" si="97">IF(ISBLANK(B6271),"OK",IF(A6271-B6271=0,"OK","Error?"))</f>
        <v>Error?</v>
      </c>
      <c r="E6271" s="14" t="s">
        <v>209</v>
      </c>
    </row>
    <row r="6272" spans="1:5" x14ac:dyDescent="0.2">
      <c r="A6272">
        <v>6211</v>
      </c>
      <c r="B6272" s="1232">
        <f>'Acct Summary 7-8'!H82</f>
        <v>705</v>
      </c>
      <c r="D6272" s="14" t="str">
        <f t="shared" si="97"/>
        <v>Error?</v>
      </c>
      <c r="E6272" s="14" t="s">
        <v>209</v>
      </c>
    </row>
    <row r="6273" spans="1:5" x14ac:dyDescent="0.2">
      <c r="A6273">
        <v>6212</v>
      </c>
      <c r="B6273" s="1232">
        <f>'Acct Summary 7-8'!I82</f>
        <v>11192</v>
      </c>
      <c r="D6273" s="14" t="str">
        <f t="shared" si="97"/>
        <v>Error?</v>
      </c>
      <c r="E6273" s="14" t="s">
        <v>209</v>
      </c>
    </row>
    <row r="6274" spans="1:5" x14ac:dyDescent="0.2">
      <c r="A6274">
        <v>6213</v>
      </c>
      <c r="B6274" s="1232">
        <f>'Acct Summary 7-8'!J82</f>
        <v>14295</v>
      </c>
      <c r="D6274" s="14" t="str">
        <f t="shared" si="97"/>
        <v>Error?</v>
      </c>
      <c r="E6274" s="14" t="s">
        <v>209</v>
      </c>
    </row>
    <row r="6275" spans="1:5" x14ac:dyDescent="0.2">
      <c r="A6275">
        <v>6214</v>
      </c>
      <c r="B6275" s="1232">
        <f>'Acct Summary 7-8'!K82</f>
        <v>2293</v>
      </c>
      <c r="D6275" s="14" t="str">
        <f t="shared" si="97"/>
        <v>Error?</v>
      </c>
      <c r="E6275" s="14" t="s">
        <v>209</v>
      </c>
    </row>
    <row r="6276" spans="1:5" x14ac:dyDescent="0.2">
      <c r="A6276">
        <v>6215</v>
      </c>
      <c r="B6276" s="1232">
        <f>'Acct Summary 7-8'!C83</f>
        <v>-0.39794247728067894</v>
      </c>
      <c r="D6276" s="14" t="str">
        <f t="shared" si="97"/>
        <v>Error?</v>
      </c>
      <c r="E6276" s="14" t="s">
        <v>209</v>
      </c>
    </row>
    <row r="6277" spans="1:5" x14ac:dyDescent="0.2">
      <c r="A6277">
        <v>6216</v>
      </c>
      <c r="B6277" s="1232">
        <f>'Acct Summary 7-8'!D83</f>
        <v>0.18348208682376788</v>
      </c>
      <c r="D6277" s="14" t="str">
        <f t="shared" si="97"/>
        <v>Error?</v>
      </c>
      <c r="E6277" s="14" t="s">
        <v>209</v>
      </c>
    </row>
    <row r="6278" spans="1:5" x14ac:dyDescent="0.2">
      <c r="A6278">
        <v>6217</v>
      </c>
      <c r="B6278" s="1232">
        <f>'Acct Summary 7-8'!E83</f>
        <v>-2.4552005611886998E-2</v>
      </c>
      <c r="D6278" s="14" t="str">
        <f t="shared" si="97"/>
        <v>Error?</v>
      </c>
      <c r="E6278" s="14" t="s">
        <v>209</v>
      </c>
    </row>
    <row r="6279" spans="1:5" x14ac:dyDescent="0.2">
      <c r="A6279">
        <v>6218</v>
      </c>
      <c r="B6279" s="1232">
        <f>'Acct Summary 7-8'!F83</f>
        <v>-3.2761463392896928E-2</v>
      </c>
      <c r="D6279" s="14" t="str">
        <f t="shared" si="97"/>
        <v>Error?</v>
      </c>
      <c r="E6279" s="14" t="s">
        <v>209</v>
      </c>
    </row>
    <row r="6280" spans="1:5" x14ac:dyDescent="0.2">
      <c r="A6280">
        <v>6219</v>
      </c>
      <c r="B6280" s="1232">
        <f>'Acct Summary 7-8'!G83</f>
        <v>0.26344276675563189</v>
      </c>
      <c r="D6280" s="14" t="str">
        <f t="shared" si="97"/>
        <v>Error?</v>
      </c>
      <c r="E6280" s="14" t="s">
        <v>209</v>
      </c>
    </row>
    <row r="6281" spans="1:5" x14ac:dyDescent="0.2">
      <c r="A6281">
        <v>6220</v>
      </c>
      <c r="B6281" s="1232">
        <f>'Acct Summary 7-8'!H83</f>
        <v>1.517336375180251E-2</v>
      </c>
      <c r="D6281" s="14" t="str">
        <f t="shared" si="97"/>
        <v>Error?</v>
      </c>
      <c r="E6281" s="14" t="s">
        <v>209</v>
      </c>
    </row>
    <row r="6282" spans="1:5" x14ac:dyDescent="0.2">
      <c r="A6282">
        <v>6221</v>
      </c>
      <c r="B6282" s="1232">
        <f>'Acct Summary 7-8'!I83</f>
        <v>2.6297733958664249E-2</v>
      </c>
      <c r="D6282" s="14" t="str">
        <f t="shared" si="97"/>
        <v>Error?</v>
      </c>
      <c r="E6282" s="14" t="s">
        <v>209</v>
      </c>
    </row>
    <row r="6283" spans="1:5" x14ac:dyDescent="0.2">
      <c r="A6283">
        <v>6222</v>
      </c>
      <c r="B6283" s="1232">
        <f>'Acct Summary 7-8'!J83</f>
        <v>0.35332937861485986</v>
      </c>
      <c r="D6283" s="14" t="str">
        <f t="shared" si="97"/>
        <v>Error?</v>
      </c>
      <c r="E6283" s="14" t="s">
        <v>209</v>
      </c>
    </row>
    <row r="6284" spans="1:5" x14ac:dyDescent="0.2">
      <c r="A6284">
        <v>6223</v>
      </c>
      <c r="B6284" s="1232">
        <f>'Acct Summary 7-8'!K83</f>
        <v>7.0387082911256407E-2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50430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50430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368321</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50652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232677</v>
      </c>
      <c r="D6983" s="14" t="str">
        <f t="shared" si="108"/>
        <v>Error?</v>
      </c>
    </row>
    <row r="6984" spans="1:4" x14ac:dyDescent="0.2">
      <c r="A6984">
        <v>6923</v>
      </c>
      <c r="B6984" s="1232">
        <f>'Expenditures 15-22'!K86</f>
        <v>232677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232677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36357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50652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13057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13057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462</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462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2905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2905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19933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19933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19933</v>
      </c>
      <c r="D7199" s="14" t="str">
        <f t="shared" si="111"/>
        <v>Error?</v>
      </c>
    </row>
    <row r="7200" spans="1:4" x14ac:dyDescent="0.2">
      <c r="A7200">
        <v>7139</v>
      </c>
      <c r="B7200" s="1232">
        <f>'Expenditures 15-22'!D323</f>
        <v>462</v>
      </c>
      <c r="D7200" s="14" t="str">
        <f t="shared" si="111"/>
        <v>Error?</v>
      </c>
    </row>
    <row r="7201" spans="1:4" x14ac:dyDescent="0.2">
      <c r="A7201">
        <v>7140</v>
      </c>
      <c r="B7201" s="1232">
        <f>'Expenditures 15-22'!E323</f>
        <v>15962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36357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19933</v>
      </c>
      <c r="D7216" s="14" t="str">
        <f t="shared" si="111"/>
        <v>Error?</v>
      </c>
    </row>
    <row r="7217" spans="1:4" x14ac:dyDescent="0.2">
      <c r="A7217">
        <v>7156</v>
      </c>
      <c r="B7217" s="1232">
        <f>'Expenditures 15-22'!D331</f>
        <v>462</v>
      </c>
      <c r="D7217" s="14" t="str">
        <f t="shared" si="111"/>
        <v>Error?</v>
      </c>
    </row>
    <row r="7218" spans="1:4" x14ac:dyDescent="0.2">
      <c r="A7218">
        <v>7157</v>
      </c>
      <c r="B7218" s="1232">
        <f>'Expenditures 15-22'!E331</f>
        <v>15962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36357</v>
      </c>
      <c r="D7224" s="14" t="str">
        <f t="shared" si="111"/>
        <v>Error?</v>
      </c>
    </row>
    <row r="7225" spans="1:4" x14ac:dyDescent="0.2">
      <c r="A7225">
        <v>7164</v>
      </c>
      <c r="B7225" s="1232">
        <f>'Expenditures 15-22'!K332</f>
        <v>14295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177895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4120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2016-09-27T20:41:30Z</cp:lastPrinted>
  <dcterms:created xsi:type="dcterms:W3CDTF">2003-10-29T19:06:34Z</dcterms:created>
  <dcterms:modified xsi:type="dcterms:W3CDTF">2016-11-03T19:51:36Z</dcterms:modified>
</cp:coreProperties>
</file>